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9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1.xml" ContentType="application/vnd.openxmlformats-officedocument.spreadsheetml.revisionLog+xml"/>
  <Override PartName="/xl/revisions/revisionLog15.xml" ContentType="application/vnd.openxmlformats-officedocument.spreadsheetml.revisionLog+xml"/>
  <Override PartName="/xl/revisions/revisionLog13.xml" ContentType="application/vnd.openxmlformats-officedocument.spreadsheetml.revisionLog+xml"/>
  <Override PartName="/xl/revisions/revisionLog36.xml" ContentType="application/vnd.openxmlformats-officedocument.spreadsheetml.revisionLog+xml"/>
  <Override PartName="/xl/revisions/revisionLog57.xml" ContentType="application/vnd.openxmlformats-officedocument.spreadsheetml.revisionLog+xml"/>
  <Override PartName="/xl/revisions/revisionLog78.xml" ContentType="application/vnd.openxmlformats-officedocument.spreadsheetml.revisionLog+xml"/>
  <Override PartName="/xl/revisions/revisionLog87.xml" ContentType="application/vnd.openxmlformats-officedocument.spreadsheetml.revisionLog+xml"/>
  <Override PartName="/xl/revisions/revisionLog12.xml" ContentType="application/vnd.openxmlformats-officedocument.spreadsheetml.revisionLog+xml"/>
  <Override PartName="/xl/revisions/revisionLog179.xml" ContentType="application/vnd.openxmlformats-officedocument.spreadsheetml.revisionLog+xml"/>
  <Override PartName="/xl/revisions/revisionLog95.xml" ContentType="application/vnd.openxmlformats-officedocument.spreadsheetml.revisionLog+xml"/>
  <Override PartName="/xl/revisions/revisionLog121.xml" ContentType="application/vnd.openxmlformats-officedocument.spreadsheetml.revisionLog+xml"/>
  <Override PartName="/xl/revisions/revisionLog148.xml" ContentType="application/vnd.openxmlformats-officedocument.spreadsheetml.revisionLog+xml"/>
  <Override PartName="/xl/revisions/revisionLog126.xml" ContentType="application/vnd.openxmlformats-officedocument.spreadsheetml.revisionLog+xml"/>
  <Override PartName="/xl/revisions/revisionLog150.xml" ContentType="application/vnd.openxmlformats-officedocument.spreadsheetml.revisionLog+xml"/>
  <Override PartName="/xl/revisions/revisionLog26.xml" ContentType="application/vnd.openxmlformats-officedocument.spreadsheetml.revisionLog+xml"/>
  <Override PartName="/xl/revisions/revisionLog47.xml" ContentType="application/vnd.openxmlformats-officedocument.spreadsheetml.revisionLog+xml"/>
  <Override PartName="/xl/revisions/revisionLog68.xml" ContentType="application/vnd.openxmlformats-officedocument.spreadsheetml.revisionLog+xml"/>
  <Override PartName="/xl/revisions/revisionLog14.xml" ContentType="application/vnd.openxmlformats-officedocument.spreadsheetml.revisionLog+xml"/>
  <Override PartName="/xl/revisions/revisionLog12111.xml" ContentType="application/vnd.openxmlformats-officedocument.spreadsheetml.revisionLog+xml"/>
  <Override PartName="/xl/revisions/revisionLog154.xml" ContentType="application/vnd.openxmlformats-officedocument.spreadsheetml.revisionLog+xml"/>
  <Override PartName="/xl/revisions/revisionLog168.xml" ContentType="application/vnd.openxmlformats-officedocument.spreadsheetml.revisionLog+xml"/>
  <Override PartName="/xl/revisions/revisionLog193.xml" ContentType="application/vnd.openxmlformats-officedocument.spreadsheetml.revisionLog+xml"/>
  <Override PartName="/xl/revisions/revisionLog1311.xml" ContentType="application/vnd.openxmlformats-officedocument.spreadsheetml.revisionLog+xml"/>
  <Override PartName="/xl/revisions/revisionLog97.xml" ContentType="application/vnd.openxmlformats-officedocument.spreadsheetml.revisionLog+xml"/>
  <Override PartName="/xl/revisions/revisionLog106.xml" ContentType="application/vnd.openxmlformats-officedocument.spreadsheetml.revisionLog+xml"/>
  <Override PartName="/xl/revisions/revisionLog17.xml" ContentType="application/vnd.openxmlformats-officedocument.spreadsheetml.revisionLog+xml"/>
  <Override PartName="/xl/revisions/revisionLog123.xml" ContentType="application/vnd.openxmlformats-officedocument.spreadsheetml.revisionLog+xml"/>
  <Override PartName="/xl/revisions/revisionLog88.xml" ContentType="application/vnd.openxmlformats-officedocument.spreadsheetml.revisionLog+xml"/>
  <Override PartName="/xl/revisions/revisionLog161.xml" ContentType="application/vnd.openxmlformats-officedocument.spreadsheetml.revisionLog+xml"/>
  <Override PartName="/xl/revisions/revisionLog37.xml" ContentType="application/vnd.openxmlformats-officedocument.spreadsheetml.revisionLog+xml"/>
  <Override PartName="/xl/revisions/revisionLog58.xml" ContentType="application/vnd.openxmlformats-officedocument.spreadsheetml.revisionLog+xml"/>
  <Override PartName="/xl/revisions/revisionLog79.xml" ContentType="application/vnd.openxmlformats-officedocument.spreadsheetml.revisionLog+xml"/>
  <Override PartName="/xl/revisions/revisionLog19.xml" ContentType="application/vnd.openxmlformats-officedocument.spreadsheetml.revisionLog+xml"/>
  <Override PartName="/xl/revisions/revisionLog180.xml" ContentType="application/vnd.openxmlformats-officedocument.spreadsheetml.revisionLog+xml"/>
  <Override PartName="/xl/revisions/revisionLog191.xml" ContentType="application/vnd.openxmlformats-officedocument.spreadsheetml.revisionLog+xml"/>
  <Override PartName="/xl/revisions/revisionLog99.xml" ContentType="application/vnd.openxmlformats-officedocument.spreadsheetml.revisionLog+xml"/>
  <Override PartName="/xl/revisions/revisionLog127.xml" ContentType="application/vnd.openxmlformats-officedocument.spreadsheetml.revisionLog+xml"/>
  <Override PartName="/xl/revisions/revisionLog2.xml" ContentType="application/vnd.openxmlformats-officedocument.spreadsheetml.revisionLog+xml"/>
  <Override PartName="/xl/revisions/revisionLog151.xml" ContentType="application/vnd.openxmlformats-officedocument.spreadsheetml.revisionLog+xml"/>
  <Override PartName="/xl/revisions/revisionLog27.xml" ContentType="application/vnd.openxmlformats-officedocument.spreadsheetml.revisionLog+xml"/>
  <Override PartName="/xl/revisions/revisionLog48.xml" ContentType="application/vnd.openxmlformats-officedocument.spreadsheetml.revisionLog+xml"/>
  <Override PartName="/xl/revisions/revisionLog69.xml" ContentType="application/vnd.openxmlformats-officedocument.spreadsheetml.revisionLog+xml"/>
  <Override PartName="/xl/revisions/revisionLog155.xml" ContentType="application/vnd.openxmlformats-officedocument.spreadsheetml.revisionLog+xml"/>
  <Override PartName="/xl/revisions/revisionLog169.xml" ContentType="application/vnd.openxmlformats-officedocument.spreadsheetml.revisionLog+xml"/>
  <Override PartName="/xl/revisions/revisionLog194.xml" ContentType="application/vnd.openxmlformats-officedocument.spreadsheetml.revisionLog+xml"/>
  <Override PartName="/xl/revisions/revisionLog11011.xml" ContentType="application/vnd.openxmlformats-officedocument.spreadsheetml.revisionLog+xml"/>
  <Override PartName="/xl/revisions/revisionLog112.xml" ContentType="application/vnd.openxmlformats-officedocument.spreadsheetml.revisionLog+xml"/>
  <Override PartName="/xl/revisions/revisionLog181.xml" ContentType="application/vnd.openxmlformats-officedocument.spreadsheetml.revisionLog+xml"/>
  <Override PartName="/xl/revisions/revisionLog98.xml" ContentType="application/vnd.openxmlformats-officedocument.spreadsheetml.revisionLog+xml"/>
  <Override PartName="/xl/revisions/revisionLog107.xml" ContentType="application/vnd.openxmlformats-officedocument.spreadsheetml.revisionLog+xml"/>
  <Override PartName="/xl/revisions/revisionLog138.xml" ContentType="application/vnd.openxmlformats-officedocument.spreadsheetml.revisionLog+xml"/>
  <Override PartName="/xl/revisions/revisionLog1101.xml" ContentType="application/vnd.openxmlformats-officedocument.spreadsheetml.revisionLog+xml"/>
  <Override PartName="/xl/revisions/revisionLog59.xml" ContentType="application/vnd.openxmlformats-officedocument.spreadsheetml.revisionLog+xml"/>
  <Override PartName="/xl/revisions/revisionLog17111.xml" ContentType="application/vnd.openxmlformats-officedocument.spreadsheetml.revisionLog+xml"/>
  <Override PartName="/xl/revisions/revisionLog38.xml" ContentType="application/vnd.openxmlformats-officedocument.spreadsheetml.revisionLog+xml"/>
  <Override PartName="/xl/revisions/revisionLog111.xml" ContentType="application/vnd.openxmlformats-officedocument.spreadsheetml.revisionLog+xml"/>
  <Override PartName="/xl/revisions/revisionLog183.xml" ContentType="application/vnd.openxmlformats-officedocument.spreadsheetml.revisionLog+xml"/>
  <Override PartName="/xl/revisions/revisionLog80.xml" ContentType="application/vnd.openxmlformats-officedocument.spreadsheetml.revisionLog+xml"/>
  <Override PartName="/xl/revisions/revisionLog89.xml" ContentType="application/vnd.openxmlformats-officedocument.spreadsheetml.revisionLog+xml"/>
  <Override PartName="/xl/revisions/revisionLog11411.xml" ContentType="application/vnd.openxmlformats-officedocument.spreadsheetml.revisionLog+xml"/>
  <Override PartName="/xl/revisions/revisionLog100.xml" ContentType="application/vnd.openxmlformats-officedocument.spreadsheetml.revisionLog+xml"/>
  <Override PartName="/xl/revisions/revisionLog128.xml" ContentType="application/vnd.openxmlformats-officedocument.spreadsheetml.revisionLog+xml"/>
  <Override PartName="/xl/revisions/revisionLog3.xml" ContentType="application/vnd.openxmlformats-officedocument.spreadsheetml.revisionLog+xml"/>
  <Override PartName="/xl/revisions/revisionLog152.xml" ContentType="application/vnd.openxmlformats-officedocument.spreadsheetml.revisionLog+xml"/>
  <Override PartName="/xl/revisions/revisionLog28.xml" ContentType="application/vnd.openxmlformats-officedocument.spreadsheetml.revisionLog+xml"/>
  <Override PartName="/xl/revisions/revisionLog49.xml" ContentType="application/vnd.openxmlformats-officedocument.spreadsheetml.revisionLog+xml"/>
  <Override PartName="/xl/revisions/revisionLog115.xml" ContentType="application/vnd.openxmlformats-officedocument.spreadsheetml.revisionLog+xml"/>
  <Override PartName="/xl/revisions/revisionLog170.xml" ContentType="application/vnd.openxmlformats-officedocument.spreadsheetml.revisionLog+xml"/>
  <Override PartName="/xl/revisions/revisionLog70.xml" ContentType="application/vnd.openxmlformats-officedocument.spreadsheetml.revisionLog+xml"/>
  <Override PartName="/xl/revisions/revisionLog132111.xml" ContentType="application/vnd.openxmlformats-officedocument.spreadsheetml.revisionLog+xml"/>
  <Override PartName="/xl/revisions/revisionLog195.xml" ContentType="application/vnd.openxmlformats-officedocument.spreadsheetml.revisionLog+xml"/>
  <Override PartName="/xl/revisions/revisionLog90.xml" ContentType="application/vnd.openxmlformats-officedocument.spreadsheetml.revisionLog+xml"/>
  <Override PartName="/xl/revisions/revisionLog11311.xml" ContentType="application/vnd.openxmlformats-officedocument.spreadsheetml.revisionLog+xml"/>
  <Override PartName="/xl/revisions/revisionLog1161.xml" ContentType="application/vnd.openxmlformats-officedocument.spreadsheetml.revisionLog+xml"/>
  <Override PartName="/xl/revisions/revisionLog108.xml" ContentType="application/vnd.openxmlformats-officedocument.spreadsheetml.revisionLog+xml"/>
  <Override PartName="/xl/revisions/revisionLog139.xml" ContentType="application/vnd.openxmlformats-officedocument.spreadsheetml.revisionLog+xml"/>
  <Override PartName="/xl/revisions/revisionLog1811.xml" ContentType="application/vnd.openxmlformats-officedocument.spreadsheetml.revisionLog+xml"/>
  <Override PartName="/xl/revisions/revisionLog1151.xml" ContentType="application/vnd.openxmlformats-officedocument.spreadsheetml.revisionLog+xml"/>
  <Override PartName="/xl/revisions/revisionLog39.xml" ContentType="application/vnd.openxmlformats-officedocument.spreadsheetml.revisionLog+xml"/>
  <Override PartName="/xl/revisions/revisionLog60.xml" ContentType="application/vnd.openxmlformats-officedocument.spreadsheetml.revisionLog+xml"/>
  <Override PartName="/xl/revisions/revisionLog81.xml" ContentType="application/vnd.openxmlformats-officedocument.spreadsheetml.revisionLog+xml"/>
  <Override PartName="/xl/revisions/revisionLog159.xml" ContentType="application/vnd.openxmlformats-officedocument.spreadsheetml.revisionLog+xml"/>
  <Override PartName="/xl/revisions/revisionLog184.xml" ContentType="application/vnd.openxmlformats-officedocument.spreadsheetml.revisionLog+xml"/>
  <Override PartName="/xl/revisions/revisionLog16211.xml" ContentType="application/vnd.openxmlformats-officedocument.spreadsheetml.revisionLog+xml"/>
  <Override PartName="/xl/revisions/revisionLog115111.xml" ContentType="application/vnd.openxmlformats-officedocument.spreadsheetml.revisionLog+xml"/>
  <Override PartName="/xl/revisions/revisionLog101.xml" ContentType="application/vnd.openxmlformats-officedocument.spreadsheetml.revisionLog+xml"/>
  <Override PartName="/xl/revisions/revisionLog129.xml" ContentType="application/vnd.openxmlformats-officedocument.spreadsheetml.revisionLog+xml"/>
  <Override PartName="/xl/revisions/revisionLog4.xml" ContentType="application/vnd.openxmlformats-officedocument.spreadsheetml.revisionLog+xml"/>
  <Override PartName="/xl/revisions/revisionLog153.xml" ContentType="application/vnd.openxmlformats-officedocument.spreadsheetml.revisionLog+xml"/>
  <Override PartName="/xl/revisions/revisionLog29.xml" ContentType="application/vnd.openxmlformats-officedocument.spreadsheetml.revisionLog+xml"/>
  <Override PartName="/xl/revisions/revisionLog50.xml" ContentType="application/vnd.openxmlformats-officedocument.spreadsheetml.revisionLog+xml"/>
  <Override PartName="/xl/revisions/revisionLog71.xml" ContentType="application/vnd.openxmlformats-officedocument.spreadsheetml.revisionLog+xml"/>
  <Override PartName="/xl/revisions/revisionLog1251.xml" ContentType="application/vnd.openxmlformats-officedocument.spreadsheetml.revisionLog+xml"/>
  <Override PartName="/xl/revisions/revisionLog172.xml" ContentType="application/vnd.openxmlformats-officedocument.spreadsheetml.revisionLog+xml"/>
  <Override PartName="/xl/revisions/revisionLog121112.xml" ContentType="application/vnd.openxmlformats-officedocument.spreadsheetml.revisionLog+xml"/>
  <Override PartName="/xl/revisions/revisionLog1221.xml" ContentType="application/vnd.openxmlformats-officedocument.spreadsheetml.revisionLog+xml"/>
  <Override PartName="/xl/revisions/revisionLog1821.xml" ContentType="application/vnd.openxmlformats-officedocument.spreadsheetml.revisionLog+xml"/>
  <Override PartName="/xl/revisions/revisionLog1101211.xml" ContentType="application/vnd.openxmlformats-officedocument.spreadsheetml.revisionLog+xml"/>
  <Override PartName="/xl/revisions/revisionLog109.xml" ContentType="application/vnd.openxmlformats-officedocument.spreadsheetml.revisionLog+xml"/>
  <Override PartName="/xl/revisions/revisionLog140.xml" ContentType="application/vnd.openxmlformats-officedocument.spreadsheetml.revisionLog+xml"/>
  <Override PartName="/xl/revisions/revisionLog1181.xml" ContentType="application/vnd.openxmlformats-officedocument.spreadsheetml.revisionLog+xml"/>
  <Override PartName="/xl/revisions/revisionLog61.xml" ContentType="application/vnd.openxmlformats-officedocument.spreadsheetml.revisionLog+xml"/>
  <Override PartName="/xl/revisions/revisionLog19111.xml" ContentType="application/vnd.openxmlformats-officedocument.spreadsheetml.revisionLog+xml"/>
  <Override PartName="/xl/revisions/revisionLog40.xml" ContentType="application/vnd.openxmlformats-officedocument.spreadsheetml.revisionLog+xml"/>
  <Override PartName="/xl/revisions/revisionLog160.xml" ContentType="application/vnd.openxmlformats-officedocument.spreadsheetml.revisionLog+xml"/>
  <Override PartName="/xl/revisions/revisionLog185.xml" ContentType="application/vnd.openxmlformats-officedocument.spreadsheetml.revisionLog+xml"/>
  <Override PartName="/xl/revisions/revisionLog72.xml" ContentType="application/vnd.openxmlformats-officedocument.spreadsheetml.revisionLog+xml"/>
  <Override PartName="/xl/revisions/revisionLog111111.xml" ContentType="application/vnd.openxmlformats-officedocument.spreadsheetml.revisionLog+xml"/>
  <Override PartName="/xl/revisions/revisionLog1621.xml" ContentType="application/vnd.openxmlformats-officedocument.spreadsheetml.revisionLog+xml"/>
  <Override PartName="/xl/revisions/revisionLog102.xml" ContentType="application/vnd.openxmlformats-officedocument.spreadsheetml.revisionLog+xml"/>
  <Override PartName="/xl/revisions/revisionLog130.xml" ContentType="application/vnd.openxmlformats-officedocument.spreadsheetml.revisionLog+xml"/>
  <Override PartName="/xl/revisions/revisionLog149.xml" ContentType="application/vnd.openxmlformats-officedocument.spreadsheetml.revisionLog+xml"/>
  <Override PartName="/xl/revisions/revisionLog30.xml" ContentType="application/vnd.openxmlformats-officedocument.spreadsheetml.revisionLog+xml"/>
  <Override PartName="/xl/revisions/revisionLog51.xml" ContentType="application/vnd.openxmlformats-officedocument.spreadsheetml.revisionLog+xml"/>
  <Override PartName="/xl/revisions/revisionLog142.xml" ContentType="application/vnd.openxmlformats-officedocument.spreadsheetml.revisionLog+xml"/>
  <Override PartName="/xl/revisions/revisionLog1210.xml" ContentType="application/vnd.openxmlformats-officedocument.spreadsheetml.revisionLog+xml"/>
  <Override PartName="/xl/revisions/revisionLog173.xml" ContentType="application/vnd.openxmlformats-officedocument.spreadsheetml.revisionLog+xml"/>
  <Override PartName="/xl/revisions/revisionLog62.xml" ContentType="application/vnd.openxmlformats-officedocument.spreadsheetml.revisionLog+xml"/>
  <Override PartName="/xl/revisions/revisionLog82.xml" ContentType="application/vnd.openxmlformats-officedocument.spreadsheetml.revisionLog+xml"/>
  <Override PartName="/xl/revisions/revisionLog1131.xml" ContentType="application/vnd.openxmlformats-officedocument.spreadsheetml.revisionLog+xml"/>
  <Override PartName="/xl/revisions/revisionLog13211.xml" ContentType="application/vnd.openxmlformats-officedocument.spreadsheetml.revisionLog+xml"/>
  <Override PartName="/xl/revisions/revisionLog91.xml" ContentType="application/vnd.openxmlformats-officedocument.spreadsheetml.revisionLog+xml"/>
  <Override PartName="/xl/revisions/revisionLog96.xml" ContentType="application/vnd.openxmlformats-officedocument.spreadsheetml.revisionLog+xml"/>
  <Override PartName="/xl/revisions/revisionLog1151211.xml" ContentType="application/vnd.openxmlformats-officedocument.spreadsheetml.revisionLog+xml"/>
  <Override PartName="/xl/revisions/revisionLog105.xml" ContentType="application/vnd.openxmlformats-officedocument.spreadsheetml.revisionLog+xml"/>
  <Override PartName="/xl/revisions/revisionLog11811.xml" ContentType="application/vnd.openxmlformats-officedocument.spreadsheetml.revisionLog+xml"/>
  <Override PartName="/xl/revisions/revisionLog1102.xml" ContentType="application/vnd.openxmlformats-officedocument.spreadsheetml.revisionLog+xml"/>
  <Override PartName="/xl/revisions/revisionLog1421.xml" ContentType="application/vnd.openxmlformats-officedocument.spreadsheetml.revisionLog+xml"/>
  <Override PartName="/xl/revisions/revisionLog6.xml" ContentType="application/vnd.openxmlformats-officedocument.spreadsheetml.revisionLog+xml"/>
  <Override PartName="/xl/revisions/revisionLog20.xml" ContentType="application/vnd.openxmlformats-officedocument.spreadsheetml.revisionLog+xml"/>
  <Override PartName="/xl/revisions/revisionLog41.xml" ContentType="application/vnd.openxmlformats-officedocument.spreadsheetml.revisionLog+xml"/>
  <Override PartName="/xl/revisions/revisionLog12101.xml" ContentType="application/vnd.openxmlformats-officedocument.spreadsheetml.revisionLog+xml"/>
  <Override PartName="/xl/revisions/revisionLog163.xml" ContentType="application/vnd.openxmlformats-officedocument.spreadsheetml.revisionLog+xml"/>
  <Override PartName="/xl/revisions/revisionLog186.xml" ContentType="application/vnd.openxmlformats-officedocument.spreadsheetml.revisionLog+xml"/>
  <Override PartName="/xl/revisions/revisionLog52.xml" ContentType="application/vnd.openxmlformats-officedocument.spreadsheetml.revisionLog+xml"/>
  <Override PartName="/xl/revisions/revisionLog73.xml" ContentType="application/vnd.openxmlformats-officedocument.spreadsheetml.revisionLog+xml"/>
  <Override PartName="/xl/revisions/revisionLog83.xml" ContentType="application/vnd.openxmlformats-officedocument.spreadsheetml.revisionLog+xml"/>
  <Override PartName="/xl/revisions/revisionLog1211.xml" ContentType="application/vnd.openxmlformats-officedocument.spreadsheetml.revisionLog+xml"/>
  <Override PartName="/xl/revisions/revisionLog1312.xml" ContentType="application/vnd.openxmlformats-officedocument.spreadsheetml.revisionLog+xml"/>
  <Override PartName="/xl/revisions/revisionLog133.xml" ContentType="application/vnd.openxmlformats-officedocument.spreadsheetml.revisionLog+xml"/>
  <Override PartName="/xl/revisions/revisionLog31.xml" ContentType="application/vnd.openxmlformats-officedocument.spreadsheetml.revisionLog+xml"/>
  <Override PartName="/xl/revisions/revisionLog143.xml" ContentType="application/vnd.openxmlformats-officedocument.spreadsheetml.revisionLog+xml"/>
  <Override PartName="/xl/revisions/revisionLog1212.xml" ContentType="application/vnd.openxmlformats-officedocument.spreadsheetml.revisionLog+xml"/>
  <Override PartName="/xl/revisions/revisionLog156.xml" ContentType="application/vnd.openxmlformats-officedocument.spreadsheetml.revisionLog+xml"/>
  <Override PartName="/xl/revisions/revisionLog174.xml" ContentType="application/vnd.openxmlformats-officedocument.spreadsheetml.revisionLog+xml"/>
  <Override PartName="/xl/revisions/revisionLog42.xml" ContentType="application/vnd.openxmlformats-officedocument.spreadsheetml.revisionLog+xml"/>
  <Override PartName="/xl/revisions/revisionLog63.xml" ContentType="application/vnd.openxmlformats-officedocument.spreadsheetml.revisionLog+xml"/>
  <Override PartName="/xl/revisions/revisionLog121111.xml" ContentType="application/vnd.openxmlformats-officedocument.spreadsheetml.revisionLog+xml"/>
  <Override PartName="/xl/revisions/revisionLog122.xml" ContentType="application/vnd.openxmlformats-officedocument.spreadsheetml.revisionLog+xml"/>
  <Override PartName="/xl/revisions/revisionLog92.xml" ContentType="application/vnd.openxmlformats-officedocument.spreadsheetml.revisionLog+xml"/>
  <Override PartName="/xl/revisions/revisionLog16.xml" ContentType="application/vnd.openxmlformats-officedocument.spreadsheetml.revisionLog+xml"/>
  <Override PartName="/xl/revisions/revisionLog119.xml" ContentType="application/vnd.openxmlformats-officedocument.spreadsheetml.revisionLog+xml"/>
  <Override PartName="/xl/revisions/revisionLog7.xml" ContentType="application/vnd.openxmlformats-officedocument.spreadsheetml.revisionLog+xml"/>
  <Override PartName="/xl/revisions/revisionLog21.xml" ContentType="application/vnd.openxmlformats-officedocument.spreadsheetml.revisionLog+xml"/>
  <Override PartName="/xl/revisions/revisionLog134.xml" ContentType="application/vnd.openxmlformats-officedocument.spreadsheetml.revisionLog+xml"/>
  <Override PartName="/xl/revisions/revisionLog18.xml" ContentType="application/vnd.openxmlformats-officedocument.spreadsheetml.revisionLog+xml"/>
  <Override PartName="/xl/revisions/revisionLog1.xml" ContentType="application/vnd.openxmlformats-officedocument.spreadsheetml.revisionLog+xml"/>
  <Override PartName="/xl/revisions/revisionLog32.xml" ContentType="application/vnd.openxmlformats-officedocument.spreadsheetml.revisionLog+xml"/>
  <Override PartName="/xl/revisions/revisionLog187.xml" ContentType="application/vnd.openxmlformats-officedocument.spreadsheetml.revisionLog+xml"/>
  <Override PartName="/xl/revisions/revisionLog53.xml" ContentType="application/vnd.openxmlformats-officedocument.spreadsheetml.revisionLog+xml"/>
  <Override PartName="/xl/revisions/revisionLog74.xml" ContentType="application/vnd.openxmlformats-officedocument.spreadsheetml.revisionLog+xml"/>
  <Override PartName="/xl/revisions/revisionLog171.xml" ContentType="application/vnd.openxmlformats-officedocument.spreadsheetml.revisionLog+xml"/>
  <Override PartName="/xl/revisions/revisionLog162.xml" ContentType="application/vnd.openxmlformats-officedocument.spreadsheetml.revisionLog+xml"/>
  <Override PartName="/xl/revisions/revisionLog103.xml" ContentType="application/vnd.openxmlformats-officedocument.spreadsheetml.revisionLog+xml"/>
  <Override PartName="/xl/revisions/revisionLog120.xml" ContentType="application/vnd.openxmlformats-officedocument.spreadsheetml.revisionLog+xml"/>
  <Override PartName="/xl/revisions/revisionLog144.xml" ContentType="application/vnd.openxmlformats-officedocument.spreadsheetml.revisionLog+xml"/>
  <Override PartName="/xl/revisions/revisionLog157.xml" ContentType="application/vnd.openxmlformats-officedocument.spreadsheetml.revisionLog+xml"/>
  <Override PartName="/xl/revisions/revisionLog22.xml" ContentType="application/vnd.openxmlformats-officedocument.spreadsheetml.revisionLog+xml"/>
  <Override PartName="/xl/revisions/revisionLog110.xml" ContentType="application/vnd.openxmlformats-officedocument.spreadsheetml.revisionLog+xml"/>
  <Override PartName="/xl/revisions/revisionLog175.xml" ContentType="application/vnd.openxmlformats-officedocument.spreadsheetml.revisionLog+xml"/>
  <Override PartName="/xl/revisions/revisionLog43.xml" ContentType="application/vnd.openxmlformats-officedocument.spreadsheetml.revisionLog+xml"/>
  <Override PartName="/xl/revisions/revisionLog64.xml" ContentType="application/vnd.openxmlformats-officedocument.spreadsheetml.revisionLog+xml"/>
  <Override PartName="/xl/revisions/revisionLog1711.xml" ContentType="application/vnd.openxmlformats-officedocument.spreadsheetml.revisionLog+xml"/>
  <Override PartName="/xl/revisions/revisionLog1321.xml" ContentType="application/vnd.openxmlformats-officedocument.spreadsheetml.revisionLog+xml"/>
  <Override PartName="/xl/revisions/revisionLog113.xml" ContentType="application/vnd.openxmlformats-officedocument.spreadsheetml.revisionLog+xml"/>
  <Override PartName="/xl/revisions/revisionLog114.xml" ContentType="application/vnd.openxmlformats-officedocument.spreadsheetml.revisionLog+xml"/>
  <Override PartName="/xl/revisions/revisionLog182.xml" ContentType="application/vnd.openxmlformats-officedocument.spreadsheetml.revisionLog+xml"/>
  <Override PartName="/xl/revisions/revisionLog8.xml" ContentType="application/vnd.openxmlformats-officedocument.spreadsheetml.revisionLog+xml"/>
  <Override PartName="/xl/revisions/revisionLog1211111.xml" ContentType="application/vnd.openxmlformats-officedocument.spreadsheetml.revisionLog+xml"/>
  <Override PartName="/xl/revisions/revisionLog135.xml" ContentType="application/vnd.openxmlformats-officedocument.spreadsheetml.revisionLog+xml"/>
  <Override PartName="/xl/revisions/revisionLog11012.xml" ContentType="application/vnd.openxmlformats-officedocument.spreadsheetml.revisionLog+xml"/>
  <Override PartName="/xl/revisions/revisionLog164.xml" ContentType="application/vnd.openxmlformats-officedocument.spreadsheetml.revisionLog+xml"/>
  <Override PartName="/xl/revisions/revisionLog188.xml" ContentType="application/vnd.openxmlformats-officedocument.spreadsheetml.revisionLog+xml"/>
  <Override PartName="/xl/revisions/revisionLog33.xml" ContentType="application/vnd.openxmlformats-officedocument.spreadsheetml.revisionLog+xml"/>
  <Override PartName="/xl/revisions/revisionLog54.xml" ContentType="application/vnd.openxmlformats-officedocument.spreadsheetml.revisionLog+xml"/>
  <Override PartName="/xl/revisions/revisionLog75.xml" ContentType="application/vnd.openxmlformats-officedocument.spreadsheetml.revisionLog+xml"/>
  <Override PartName="/xl/revisions/revisionLog84.xml" ContentType="application/vnd.openxmlformats-officedocument.spreadsheetml.revisionLog+xml"/>
  <Override PartName="/xl/revisions/revisionLog1141.xml" ContentType="application/vnd.openxmlformats-officedocument.spreadsheetml.revisionLog+xml"/>
  <Override PartName="/xl/revisions/revisionLog116.xml" ContentType="application/vnd.openxmlformats-officedocument.spreadsheetml.revisionLog+xml"/>
  <Override PartName="/xl/revisions/revisionLog1231.xml" ContentType="application/vnd.openxmlformats-officedocument.spreadsheetml.revisionLog+xml"/>
  <Override PartName="/xl/revisions/revisionLog145.xml" ContentType="application/vnd.openxmlformats-officedocument.spreadsheetml.revisionLog+xml"/>
  <Override PartName="/xl/revisions/revisionLog1111.xml" ContentType="application/vnd.openxmlformats-officedocument.spreadsheetml.revisionLog+xml"/>
  <Override PartName="/xl/revisions/revisionLog158.xml" ContentType="application/vnd.openxmlformats-officedocument.spreadsheetml.revisionLog+xml"/>
  <Override PartName="/xl/revisions/revisionLog176.xml" ContentType="application/vnd.openxmlformats-officedocument.spreadsheetml.revisionLog+xml"/>
  <Override PartName="/xl/revisions/revisionLog23.xml" ContentType="application/vnd.openxmlformats-officedocument.spreadsheetml.revisionLog+xml"/>
  <Override PartName="/xl/revisions/revisionLog44.xml" ContentType="application/vnd.openxmlformats-officedocument.spreadsheetml.revisionLog+xml"/>
  <Override PartName="/xl/revisions/revisionLog65.xml" ContentType="application/vnd.openxmlformats-officedocument.spreadsheetml.revisionLog+xml"/>
  <Override PartName="/xl/revisions/revisionLog12211.xml" ContentType="application/vnd.openxmlformats-officedocument.spreadsheetml.revisionLog+xml"/>
  <Override PartName="/xl/revisions/revisionLog11211.xml" ContentType="application/vnd.openxmlformats-officedocument.spreadsheetml.revisionLog+xml"/>
  <Override PartName="/xl/revisions/revisionLog114111.xml" ContentType="application/vnd.openxmlformats-officedocument.spreadsheetml.revisionLog+xml"/>
  <Override PartName="/xl/revisions/revisionLog11511.xml" ContentType="application/vnd.openxmlformats-officedocument.spreadsheetml.revisionLog+xml"/>
  <Override PartName="/xl/revisions/revisionLog136.xml" ContentType="application/vnd.openxmlformats-officedocument.spreadsheetml.revisionLog+xml"/>
  <Override PartName="/xl/revisions/revisionLog9.xml" ContentType="application/vnd.openxmlformats-officedocument.spreadsheetml.revisionLog+xml"/>
  <Override PartName="/xl/revisions/revisionLog110121.xml" ContentType="application/vnd.openxmlformats-officedocument.spreadsheetml.revisionLog+xml"/>
  <Override PartName="/xl/revisions/revisionLog11111.xml" ContentType="application/vnd.openxmlformats-officedocument.spreadsheetml.revisionLog+xml"/>
  <Override PartName="/xl/revisions/revisionLog165.xml" ContentType="application/vnd.openxmlformats-officedocument.spreadsheetml.revisionLog+xml"/>
  <Override PartName="/xl/revisions/revisionLog189.xml" ContentType="application/vnd.openxmlformats-officedocument.spreadsheetml.revisionLog+xml"/>
  <Override PartName="/xl/revisions/revisionLog13111.xml" ContentType="application/vnd.openxmlformats-officedocument.spreadsheetml.revisionLog+xml"/>
  <Override PartName="/xl/revisions/revisionLog34.xml" ContentType="application/vnd.openxmlformats-officedocument.spreadsheetml.revisionLog+xml"/>
  <Override PartName="/xl/revisions/revisionLog55.xml" ContentType="application/vnd.openxmlformats-officedocument.spreadsheetml.revisionLog+xml"/>
  <Override PartName="/xl/revisions/revisionLog76.xml" ContentType="application/vnd.openxmlformats-officedocument.spreadsheetml.revisionLog+xml"/>
  <Override PartName="/xl/revisions/revisionLog85.xml" ContentType="application/vnd.openxmlformats-officedocument.spreadsheetml.revisionLog+xml"/>
  <Override PartName="/xl/revisions/revisionLog93.xml" ContentType="application/vnd.openxmlformats-officedocument.spreadsheetml.revisionLog+xml"/>
  <Override PartName="/xl/revisions/revisionLog117.xml" ContentType="application/vnd.openxmlformats-officedocument.spreadsheetml.revisionLog+xml"/>
  <Override PartName="/xl/revisions/revisionLog124.xml" ContentType="application/vnd.openxmlformats-officedocument.spreadsheetml.revisionLog+xml"/>
  <Override PartName="/xl/revisions/revisionLog146.xml" ContentType="application/vnd.openxmlformats-officedocument.spreadsheetml.revisionLog+xml"/>
  <Override PartName="/xl/revisions/revisionLog118.xml" ContentType="application/vnd.openxmlformats-officedocument.spreadsheetml.revisionLog+xml"/>
  <Override PartName="/xl/revisions/revisionLog125.xml" ContentType="application/vnd.openxmlformats-officedocument.spreadsheetml.revisionLog+xml"/>
  <Override PartName="/xl/revisions/revisionLog177.xml" ContentType="application/vnd.openxmlformats-officedocument.spreadsheetml.revisionLog+xml"/>
  <Override PartName="/xl/revisions/revisionLog24.xml" ContentType="application/vnd.openxmlformats-officedocument.spreadsheetml.revisionLog+xml"/>
  <Override PartName="/xl/revisions/revisionLog45.xml" ContentType="application/vnd.openxmlformats-officedocument.spreadsheetml.revisionLog+xml"/>
  <Override PartName="/xl/revisions/revisionLog66.xml" ContentType="application/vnd.openxmlformats-officedocument.spreadsheetml.revisionLog+xml"/>
  <Override PartName="/xl/revisions/revisionLog190.xml" ContentType="application/vnd.openxmlformats-officedocument.spreadsheetml.revisionLog+xml"/>
  <Override PartName="/xl/revisions/revisionLog141.xml" ContentType="application/vnd.openxmlformats-officedocument.spreadsheetml.revisionLog+xml"/>
  <Override PartName="/xl/revisions/revisionLog132.xml" ContentType="application/vnd.openxmlformats-officedocument.spreadsheetml.revisionLog+xml"/>
  <Override PartName="/xl/revisions/revisionLog10.xml" ContentType="application/vnd.openxmlformats-officedocument.spreadsheetml.revisionLog+xml"/>
  <Override PartName="/xl/revisions/revisionLog1911.xml" ContentType="application/vnd.openxmlformats-officedocument.spreadsheetml.revisionLog+xml"/>
  <Override PartName="/xl/revisions/revisionLog11012111.xml" ContentType="application/vnd.openxmlformats-officedocument.spreadsheetml.revisionLog+xml"/>
  <Override PartName="/xl/revisions/revisionLog104.xml" ContentType="application/vnd.openxmlformats-officedocument.spreadsheetml.revisionLog+xml"/>
  <Override PartName="/xl/revisions/revisionLog137.xml" ContentType="application/vnd.openxmlformats-officedocument.spreadsheetml.revisionLog+xml"/>
  <Override PartName="/xl/revisions/revisionLog11512.xml" ContentType="application/vnd.openxmlformats-officedocument.spreadsheetml.revisionLog+xml"/>
  <Override PartName="/xl/revisions/revisionLog166.xml" ContentType="application/vnd.openxmlformats-officedocument.spreadsheetml.revisionLog+xml"/>
  <Override PartName="/xl/revisions/revisionLog1411.xml" ContentType="application/vnd.openxmlformats-officedocument.spreadsheetml.revisionLog+xml"/>
  <Override PartName="/xl/revisions/revisionLog35.xml" ContentType="application/vnd.openxmlformats-officedocument.spreadsheetml.revisionLog+xml"/>
  <Override PartName="/xl/revisions/revisionLog56.xml" ContentType="application/vnd.openxmlformats-officedocument.spreadsheetml.revisionLog+xml"/>
  <Override PartName="/xl/revisions/revisionLog178.xml" ContentType="application/vnd.openxmlformats-officedocument.spreadsheetml.revisionLog+xml"/>
  <Override PartName="/xl/revisions/revisionLog77.xml" ContentType="application/vnd.openxmlformats-officedocument.spreadsheetml.revisionLog+xml"/>
  <Override PartName="/xl/revisions/revisionLog86.xml" ContentType="application/vnd.openxmlformats-officedocument.spreadsheetml.revisionLog+xml"/>
  <Override PartName="/xl/revisions/revisionLog94.xml" ContentType="application/vnd.openxmlformats-officedocument.spreadsheetml.revisionLog+xml"/>
  <Override PartName="/xl/revisions/revisionLog115121.xml" ContentType="application/vnd.openxmlformats-officedocument.spreadsheetml.revisionLog+xml"/>
  <Override PartName="/xl/revisions/revisionLog12511.xml" ContentType="application/vnd.openxmlformats-officedocument.spreadsheetml.revisionLog+xml"/>
  <Override PartName="/xl/revisions/revisionLog147.xml" ContentType="application/vnd.openxmlformats-officedocument.spreadsheetml.revisionLog+xml"/>
  <Override PartName="/xl/revisions/revisionLog131.xml" ContentType="application/vnd.openxmlformats-officedocument.spreadsheetml.revisionLog+xml"/>
  <Override PartName="/xl/revisions/revisionLog25.xml" ContentType="application/vnd.openxmlformats-officedocument.spreadsheetml.revisionLog+xml"/>
  <Override PartName="/xl/revisions/revisionLog5.xml" ContentType="application/vnd.openxmlformats-officedocument.spreadsheetml.revisionLog+xml"/>
  <Override PartName="/xl/revisions/revisionLog46.xml" ContentType="application/vnd.openxmlformats-officedocument.spreadsheetml.revisionLog+xml"/>
  <Override PartName="/xl/revisions/revisionLog67.xml" ContentType="application/vnd.openxmlformats-officedocument.spreadsheetml.revisionLog+xml"/>
  <Override PartName="/xl/revisions/revisionLog110111.xml" ContentType="application/vnd.openxmlformats-officedocument.spreadsheetml.revisionLog+xml"/>
  <Override PartName="/xl/revisions/revisionLog1121.xml" ContentType="application/vnd.openxmlformats-officedocument.spreadsheetml.revisionLog+xml"/>
  <Override PartName="/xl/revisions/revisionLog167.xml" ContentType="application/vnd.openxmlformats-officedocument.spreadsheetml.revisionLog+xml"/>
  <Override PartName="/xl/revisions/revisionLog19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_ДЛЯ ОБМЕНА!!!\01. БЮД\Размещение на сайте\Законопроект об исполнении за 2023 г\ДОПМАТЕРИАЛЫ\"/>
    </mc:Choice>
  </mc:AlternateContent>
  <bookViews>
    <workbookView xWindow="0" yWindow="0" windowWidth="22155" windowHeight="12015"/>
  </bookViews>
  <sheets>
    <sheet name="2023" sheetId="1" r:id="rId1"/>
  </sheets>
  <definedNames>
    <definedName name="_Hlk69198789" localSheetId="0">'2023'!$K$61</definedName>
    <definedName name="_xlnm._FilterDatabase" localSheetId="0" hidden="1">'2023'!$A$3:$K$267</definedName>
    <definedName name="Z_00EE1791_BD75_4378_A7EB_E7B20AC51D42_.wvu.FilterData" localSheetId="0" hidden="1">'2023'!$A$3:$K$267</definedName>
    <definedName name="Z_050A51C5_63AE_49F6_A94A_F3717BED70F4_.wvu.FilterData" localSheetId="0" hidden="1">'2023'!$A$3:$E$267</definedName>
    <definedName name="Z_0C93D2B2_F8B6_42BC_AFF0_7D7E3196E023_.wvu.Cols" localSheetId="0" hidden="1">'2023'!$L:$AB</definedName>
    <definedName name="Z_0C93D2B2_F8B6_42BC_AFF0_7D7E3196E023_.wvu.FilterData" localSheetId="0" hidden="1">'2023'!$A$3:$K$267</definedName>
    <definedName name="Z_0FCA8D6F_33CA_42AD_9BBA_4D6A79EE08CD_.wvu.FilterData" localSheetId="0" hidden="1">'2023'!$A$3:$K$267</definedName>
    <definedName name="Z_116D78BE_2C37_4843_8E5B_A37E66148566_.wvu.Cols" localSheetId="0" hidden="1">'2023'!$L:$AB</definedName>
    <definedName name="Z_116D78BE_2C37_4843_8E5B_A37E66148566_.wvu.FilterData" localSheetId="0" hidden="1">'2023'!$A$3:$K$267</definedName>
    <definedName name="Z_15A51184_A4B2_4161_9350_0DD9557D1410_.wvu.FilterData" localSheetId="0" hidden="1">'2023'!$A$3:$K$267</definedName>
    <definedName name="Z_1887E8FA_7F26_4492_9248_EE9574D667E7_.wvu.FilterData" localSheetId="0" hidden="1">'2023'!$A$3:$K$267</definedName>
    <definedName name="Z_1A2F38B8_C114_42C5_9216_8D0E38639AA2_.wvu.FilterData" localSheetId="0" hidden="1">'2023'!$A$3:$K$267</definedName>
    <definedName name="Z_1D1F1E71_8BE4_43C4_A408_E6D473C20B43_.wvu.FilterData" localSheetId="0" hidden="1">'2023'!$A$3:$K$267</definedName>
    <definedName name="Z_1F4D5323_766C_47A1_91F2_184040FD7325_.wvu.FilterData" localSheetId="0" hidden="1">'2023'!$A$3:$K$267</definedName>
    <definedName name="Z_1F673753_81E2_460D_A47E_BEC9A5A10F12_.wvu.Cols" localSheetId="0" hidden="1">'2023'!$L:$AB</definedName>
    <definedName name="Z_1F673753_81E2_460D_A47E_BEC9A5A10F12_.wvu.FilterData" localSheetId="0" hidden="1">'2023'!$A$3:$K$267</definedName>
    <definedName name="Z_250D04E5_81A8_46A9_92E4_AB30CBEA0747_.wvu.FilterData" localSheetId="0" hidden="1">'2023'!$A$3:$K$267</definedName>
    <definedName name="Z_25BC77A7_A429_46B9_AA83_AAD13959D43C_.wvu.FilterData" localSheetId="0" hidden="1">'2023'!$A$3:$K$267</definedName>
    <definedName name="Z_269131F4_8318_41CB_9550_B5704E5B93E3_.wvu.FilterData" localSheetId="0" hidden="1">'2023'!$A$3:$K$267</definedName>
    <definedName name="Z_276181A5_7E2C_414A_9F0E_349885A43EB5_.wvu.FilterData" localSheetId="0" hidden="1">'2023'!$A$3:$E$267</definedName>
    <definedName name="Z_28438043_9AC6_40CC_A63D_E20BEE155F47_.wvu.FilterData" localSheetId="0" hidden="1">'2023'!$A$3:$K$267</definedName>
    <definedName name="Z_2E713A5E_AFBC_46A0_A0CB_1D2B1EFF3689_.wvu.FilterData" localSheetId="0" hidden="1">'2023'!$A$3:$K$267</definedName>
    <definedName name="Z_332B265C_C0D2_4FD7_B0EE_4442A951B385_.wvu.FilterData" localSheetId="0" hidden="1">'2023'!$A$3:$K$267</definedName>
    <definedName name="Z_34C02D71_C1B4_44F6_A590_39829E37F7A3_.wvu.FilterData" localSheetId="0" hidden="1">'2023'!$A$3:$K$267</definedName>
    <definedName name="Z_34F6CBA0_0E54_40C0_8B85_CCB47977A07A_.wvu.FilterData" localSheetId="0" hidden="1">'2023'!$A$3:$K$267</definedName>
    <definedName name="Z_358E8987_2A64_488C_AA06_C2607538D082_.wvu.FilterData" localSheetId="0" hidden="1">'2023'!$A$3:$K$267</definedName>
    <definedName name="Z_3A23C95F_C074_413E_AAD3_149E9DF432A0_.wvu.FilterData" localSheetId="0" hidden="1">'2023'!$A$3:$K$267</definedName>
    <definedName name="Z_3A8A2603_6024_4745_8861_5D300C712A11_.wvu.Cols" localSheetId="0" hidden="1">'2023'!$L:$AB</definedName>
    <definedName name="Z_3A8A2603_6024_4745_8861_5D300C712A11_.wvu.FilterData" localSheetId="0" hidden="1">'2023'!$A$3:$K$267</definedName>
    <definedName name="Z_3D02E301_2CA4_42B7_B218_88B510A489D1_.wvu.Cols" localSheetId="0" hidden="1">'2023'!$L:$AB</definedName>
    <definedName name="Z_3D02E301_2CA4_42B7_B218_88B510A489D1_.wvu.FilterData" localSheetId="0" hidden="1">'2023'!$A$3:$K$267</definedName>
    <definedName name="Z_3DC71ABB_AA2D_4724_A91E_C9BF5B17CB1C_.wvu.FilterData" localSheetId="0" hidden="1">'2023'!$A$3:$K$267</definedName>
    <definedName name="Z_3F1E29F5_4E8F_4A67_B526_B3EC7356EDB7_.wvu.FilterData" localSheetId="0" hidden="1">'2023'!$A$3:$K$267</definedName>
    <definedName name="Z_493250AD_3C3B_4426_B588_30B5C93EEA06_.wvu.FilterData" localSheetId="0" hidden="1">'2023'!$A$3:$E$267</definedName>
    <definedName name="Z_4D13578E_A0C3_423E_9C83_EF266A720242_.wvu.Cols" localSheetId="0" hidden="1">'2023'!$L:$AB</definedName>
    <definedName name="Z_4D13578E_A0C3_423E_9C83_EF266A720242_.wvu.FilterData" localSheetId="0" hidden="1">'2023'!$A$3:$K$267</definedName>
    <definedName name="Z_4D301C6C_9A93_40B9_8797_F21670BEBC86_.wvu.FilterData" localSheetId="0" hidden="1">'2023'!$A$3:$K$267</definedName>
    <definedName name="Z_4DE2F42B_AB35_4CCA_964B_BAB5CF2B5377_.wvu.FilterData" localSheetId="0" hidden="1">'2023'!$A$3:$E$267</definedName>
    <definedName name="Z_4DFE1926_1345_4274_9276_06CD378DF762_.wvu.FilterData" localSheetId="0" hidden="1">'2023'!$A$3:$K$267</definedName>
    <definedName name="Z_4E1CDEFA_95DE_4E74_BE91_345672285CED_.wvu.FilterData" localSheetId="0" hidden="1">'2023'!$A$3:$E$267</definedName>
    <definedName name="Z_4E7BAEBB_8101_4B98_AAD3_BC41D21FC0C5_.wvu.Cols" localSheetId="0" hidden="1">'2023'!$L:$AB</definedName>
    <definedName name="Z_4E7BAEBB_8101_4B98_AAD3_BC41D21FC0C5_.wvu.FilterData" localSheetId="0" hidden="1">'2023'!$A$3:$K$267</definedName>
    <definedName name="Z_4FCDB2C1_5A26_493F_A9D1_D2367039B5AF_.wvu.FilterData" localSheetId="0" hidden="1">'2023'!$A$3:$E$267</definedName>
    <definedName name="Z_51206856_AEBA_4B7D_96A0_1DE21B6D6074_.wvu.FilterData" localSheetId="0" hidden="1">'2023'!$A$3:$K$267</definedName>
    <definedName name="Z_51A70A37_58A0_4F8C_8FAD_597B6B51F8E4_.wvu.FilterData" localSheetId="0" hidden="1">'2023'!$A$3:$K$267</definedName>
    <definedName name="Z_533D0A77_0657_423E_B4E9_2F615504763A_.wvu.FilterData" localSheetId="0" hidden="1">'2023'!$A$3:$K$267</definedName>
    <definedName name="Z_6BB44C86_7544_42D9_B272_C2C582A0A482_.wvu.FilterData" localSheetId="0" hidden="1">'2023'!$A$3:$E$267</definedName>
    <definedName name="Z_6F2269BF_F4C8_4174_88C3_0A868BD60D23_.wvu.FilterData" localSheetId="0" hidden="1">'2023'!$A$3:$K$267</definedName>
    <definedName name="Z_71A6F541_6E51_46FA_9BE4_A2886B252E54_.wvu.FilterData" localSheetId="0" hidden="1">'2023'!$A$3:$K$267</definedName>
    <definedName name="Z_729E2D83_3E13_4125_A5FC_80918AB5B76E_.wvu.FilterData" localSheetId="0" hidden="1">'2023'!$A$3:$E$267</definedName>
    <definedName name="Z_7495775A_B828_4349_A768_39694776EB1E_.wvu.Cols" localSheetId="0" hidden="1">'2023'!$L:$AB</definedName>
    <definedName name="Z_7495775A_B828_4349_A768_39694776EB1E_.wvu.FilterData" localSheetId="0" hidden="1">'2023'!$A$3:$K$267</definedName>
    <definedName name="Z_75D015D3_BFC0_4E8E_8E70_6C4BE69D55A2_.wvu.FilterData" localSheetId="0" hidden="1">'2023'!$A$3:$K$267</definedName>
    <definedName name="Z_79CBC0C8_910C_4173_8440_797992CFA0E4_.wvu.FilterData" localSheetId="0" hidden="1">'2023'!$A$3:$K$267</definedName>
    <definedName name="Z_7ACD4658_B2A6_4F67_AB6B_8F6924DB393E_.wvu.FilterData" localSheetId="0" hidden="1">'2023'!$A$3:$K$267</definedName>
    <definedName name="Z_8187D2C9_8D91_4D31_A035_58BA8BE784CE_.wvu.FilterData" localSheetId="0" hidden="1">'2023'!$A$3:$K$267</definedName>
    <definedName name="Z_832668B2_9DA7_49B1_9CB9_BC256DB058D9_.wvu.FilterData" localSheetId="0" hidden="1">'2023'!$A$3:$K$267</definedName>
    <definedName name="Z_8336B7EC_6EC1_4237_A9B9_E01FA36E1160_.wvu.FilterData" localSheetId="0" hidden="1">'2023'!$A$3:$E$267</definedName>
    <definedName name="Z_854BF479_6027_4C0C_AECB_8C5FF9A26D41_.wvu.FilterData" localSheetId="0" hidden="1">'2023'!$A$3:$K$267</definedName>
    <definedName name="Z_856DB96B_98DF_4306_9AE8_2B3F42AA881E_.wvu.FilterData" localSheetId="0" hidden="1">'2023'!$A$3:$K$267</definedName>
    <definedName name="Z_8580C4B4_ECC9_4963_8745_0596A1C3433B_.wvu.FilterData" localSheetId="0" hidden="1">'2023'!$A$3:$K$267</definedName>
    <definedName name="Z_8602A4FA_A67C_4655_8EDE_734A9EFC2F0A_.wvu.FilterData" localSheetId="0" hidden="1">'2023'!$A$3:$K$267</definedName>
    <definedName name="Z_89582F4A_30FA_452C_8840_C3729C310C6E_.wvu.FilterData" localSheetId="0" hidden="1">'2023'!$A$3:$K$267</definedName>
    <definedName name="Z_89F160D1_762F_4C8A_B5D1_1F8F867FB4D2_.wvu.FilterData" localSheetId="0" hidden="1">'2023'!$A$3:$K$267</definedName>
    <definedName name="Z_8F3AD46D_AB25_4088_AF7A_E6A43173D976_.wvu.FilterData" localSheetId="0" hidden="1">'2023'!$A$3:$K$267</definedName>
    <definedName name="Z_8F6ABB20_4949_49C9_8727_DDC2D12902D3_.wvu.FilterData" localSheetId="0" hidden="1">'2023'!$A$3:$K$267</definedName>
    <definedName name="Z_8FFE69FA_B295_453A_80DB_7A7DE758A679_.wvu.FilterData" localSheetId="0" hidden="1">'2023'!$A$3:$K$267</definedName>
    <definedName name="Z_92FA9640_8C22_4A0C_B9AD_AE872729A78B_.wvu.FilterData" localSheetId="0" hidden="1">'2023'!$A$3:$K$267</definedName>
    <definedName name="Z_942DA2F8_00F0_4DE0_A84F_F4E7284C6588_.wvu.FilterData" localSheetId="0" hidden="1">'2023'!$A$3:$K$267</definedName>
    <definedName name="Z_952C09E2_E957_4EC4_B20B_A958FCC3E0AA_.wvu.Cols" localSheetId="0" hidden="1">'2023'!$L:$AB</definedName>
    <definedName name="Z_952C09E2_E957_4EC4_B20B_A958FCC3E0AA_.wvu.FilterData" localSheetId="0" hidden="1">'2023'!$A$3:$K$267</definedName>
    <definedName name="Z_97FF2EEA_40C7_4AE5_8EC2_B91208EF3022_.wvu.Cols" localSheetId="0" hidden="1">'2023'!$L:$AB</definedName>
    <definedName name="Z_97FF2EEA_40C7_4AE5_8EC2_B91208EF3022_.wvu.FilterData" localSheetId="0" hidden="1">'2023'!$A$3:$K$267</definedName>
    <definedName name="Z_9A9CB56C_91E1_43EB_A682_88A36C1A374B_.wvu.FilterData" localSheetId="0" hidden="1">'2023'!$A$3:$E$267</definedName>
    <definedName name="Z_9F8725F3_23FA_421B_8487_06E2F6C56DF0_.wvu.Cols" localSheetId="0" hidden="1">'2023'!$L:$AB</definedName>
    <definedName name="Z_9F8725F3_23FA_421B_8487_06E2F6C56DF0_.wvu.FilterData" localSheetId="0" hidden="1">'2023'!$A$3:$K$267</definedName>
    <definedName name="Z_A0ED1F92_1BF7_49DD_B0CA_3DE69A172586_.wvu.FilterData" localSheetId="0" hidden="1">'2023'!$A$3:$K$267</definedName>
    <definedName name="Z_A1EA3F3C_1677_4583_8713_E62DD3E22907_.wvu.FilterData" localSheetId="0" hidden="1">'2023'!$A$3:$K$267</definedName>
    <definedName name="Z_A5317409_66AE_461F_9FF6_EC5A3D7F6EE0_.wvu.Cols" localSheetId="0" hidden="1">'2023'!$L:$AB</definedName>
    <definedName name="Z_A5317409_66AE_461F_9FF6_EC5A3D7F6EE0_.wvu.FilterData" localSheetId="0" hidden="1">'2023'!$A$3:$K$267</definedName>
    <definedName name="Z_A6557F92_D17B_4F50_88CA_7035A563ACBE_.wvu.FilterData" localSheetId="0" hidden="1">'2023'!$A$3:$K$267</definedName>
    <definedName name="Z_A78610F7_6D3A_4C46_BF84_33C93D4EC99B_.wvu.FilterData" localSheetId="0" hidden="1">'2023'!$A$3:$K$267</definedName>
    <definedName name="Z_A8EF8960_C2DF_4CA4_9D1E_1E6089201C6E_.wvu.Cols" localSheetId="0" hidden="1">'2023'!$L:$AB</definedName>
    <definedName name="Z_A8EF8960_C2DF_4CA4_9D1E_1E6089201C6E_.wvu.FilterData" localSheetId="0" hidden="1">'2023'!$A$3:$K$267</definedName>
    <definedName name="Z_AAD2DC1B_81CE_4FC6_9494_75E96FA7E577_.wvu.FilterData" localSheetId="0" hidden="1">'2023'!$A$3:$K$267</definedName>
    <definedName name="Z_AC3727F7_5F25_42EE_8E57_B8929E6E6D8D_.wvu.FilterData" localSheetId="0" hidden="1">'2023'!$A$3:$K$267</definedName>
    <definedName name="Z_AFB0535B_D00A_4245_9513_AAD6EAF1EF43_.wvu.FilterData" localSheetId="0" hidden="1">'2023'!$A$3:$K$267</definedName>
    <definedName name="Z_B130EBAB_A21D_4041_B9DB_E6DC481D9A9C_.wvu.FilterData" localSheetId="0" hidden="1">'2023'!$A$3:$K$267</definedName>
    <definedName name="Z_B443D1AE_8F52_4E10_B29B_4683E6532534_.wvu.Cols" localSheetId="0" hidden="1">'2023'!$L:$AB</definedName>
    <definedName name="Z_B443D1AE_8F52_4E10_B29B_4683E6532534_.wvu.FilterData" localSheetId="0" hidden="1">'2023'!$A$3:$K$267</definedName>
    <definedName name="Z_BF631646_9F2F_44C3_B549_EFECA668DB26_.wvu.FilterData" localSheetId="0" hidden="1">'2023'!$A$3:$K$267</definedName>
    <definedName name="Z_C278BDB8_21B8_4984_B3E8_A7767E66E2A7_.wvu.FilterData" localSheetId="0" hidden="1">'2023'!$A$3:$K$267</definedName>
    <definedName name="Z_C7A1DC08_4E20_4CD4_8AE2_FF9B5121EBB8_.wvu.FilterData" localSheetId="0" hidden="1">'2023'!$A$3:$K$267</definedName>
    <definedName name="Z_CA2604C5_840D_4605_8FB2_BC4383D3685F_.wvu.Cols" localSheetId="0" hidden="1">'2023'!$L:$AB</definedName>
    <definedName name="Z_CA2604C5_840D_4605_8FB2_BC4383D3685F_.wvu.FilterData" localSheetId="0" hidden="1">'2023'!$A$3:$K$267</definedName>
    <definedName name="Z_CA91EB48_B1FF_4293_A4C7_C55533164351_.wvu.FilterData" localSheetId="0" hidden="1">'2023'!$A$3:$K$267</definedName>
    <definedName name="Z_CBFE47F8_B3F2_4821_B9A3_9E0F7B9F0592_.wvu.FilterData" localSheetId="0" hidden="1">'2023'!$A$3:$K$267</definedName>
    <definedName name="Z_CC7A2476_59B4_438A_8038_5C50CE20A8ED_.wvu.FilterData" localSheetId="0" hidden="1">'2023'!$A$3:$K$267</definedName>
    <definedName name="Z_D2964A73_AA5C_4F80_BD07_513411774E2E_.wvu.FilterData" localSheetId="0" hidden="1">'2023'!$A$3:$K$267</definedName>
    <definedName name="Z_D7FED2EA_E1CF_417F_B2FB_E3D85FC0BAB5_.wvu.FilterData" localSheetId="0" hidden="1">'2023'!$A$3:$K$267</definedName>
    <definedName name="Z_D8414D5C_5BCC_4B3F_971A_48078CE7B383_.wvu.FilterData" localSheetId="0" hidden="1">'2023'!$A$3:$K$267</definedName>
    <definedName name="Z_D97C1D0B_E48C_4D5A_852D_716B3B852A0B_.wvu.FilterData" localSheetId="0" hidden="1">'2023'!$A$3:$K$267</definedName>
    <definedName name="Z_DACC11D8_F5C8_47FB_8D1B_65F86EAAF309_.wvu.Cols" localSheetId="0" hidden="1">'2023'!$L:$AB</definedName>
    <definedName name="Z_DACC11D8_F5C8_47FB_8D1B_65F86EAAF309_.wvu.FilterData" localSheetId="0" hidden="1">'2023'!$A$3:$K$267</definedName>
    <definedName name="Z_DB415178_CC92_4506_8E51_9C2A906D0973_.wvu.FilterData" localSheetId="0" hidden="1">'2023'!$A$3:$K$267</definedName>
    <definedName name="Z_DBCCB375_622D_42EF_AB39_6867372A2EAC_.wvu.FilterData" localSheetId="0" hidden="1">'2023'!$A$3:$K$267</definedName>
    <definedName name="Z_DD13022D_9ADC_4CD7_92B0_F16713870F59_.wvu.Cols" localSheetId="0" hidden="1">'2023'!$L:$AB</definedName>
    <definedName name="Z_DD13022D_9ADC_4CD7_92B0_F16713870F59_.wvu.FilterData" localSheetId="0" hidden="1">'2023'!$A$3:$K$267</definedName>
    <definedName name="Z_DECC1833_0985_41FE_A19B_CF9255A9376B_.wvu.FilterData" localSheetId="0" hidden="1">'2023'!$A$3:$K$267</definedName>
    <definedName name="Z_DF4CD310_E44C_4B1C_935E_D8AD4C0CA729_.wvu.FilterData" localSheetId="0" hidden="1">'2023'!$A$3:$K$267</definedName>
    <definedName name="Z_DF75E9DD_D3BB_4C69_BAC7_016AD81C3B00_.wvu.Cols" localSheetId="0" hidden="1">'2023'!$L:$AB</definedName>
    <definedName name="Z_DF75E9DD_D3BB_4C69_BAC7_016AD81C3B00_.wvu.FilterData" localSheetId="0" hidden="1">'2023'!$A$3:$K$267</definedName>
    <definedName name="Z_DFDDB900_640E_4CB7_98C8_D85F23EA5327_.wvu.FilterData" localSheetId="0" hidden="1">'2023'!$A$3:$K$267</definedName>
    <definedName name="Z_E22A99C9_6B12_409B_A9AA_28180CDDE152_.wvu.FilterData" localSheetId="0" hidden="1">'2023'!$A$3:$K$267</definedName>
    <definedName name="Z_E3EAFE60_0B0B_4639_A7D5_2292D7C19796_.wvu.Cols" localSheetId="0" hidden="1">'2023'!$L:$AB</definedName>
    <definedName name="Z_E3EAFE60_0B0B_4639_A7D5_2292D7C19796_.wvu.FilterData" localSheetId="0" hidden="1">'2023'!$A$3:$K$267</definedName>
    <definedName name="Z_E6102579_EBBD_49CD_BFC4_EA7B82B21CCE_.wvu.FilterData" localSheetId="0" hidden="1">'2023'!$A$3:$E$267</definedName>
    <definedName name="Z_E80E6095_790D_455D_8E04_543A57E3932C_.wvu.Cols" localSheetId="0" hidden="1">'2023'!$L:$AB</definedName>
    <definedName name="Z_E80E6095_790D_455D_8E04_543A57E3932C_.wvu.FilterData" localSheetId="0" hidden="1">'2023'!$A$3:$K$267</definedName>
    <definedName name="Z_EEB18FD9_8FB3_40F4_B104_3587D912D585_.wvu.FilterData" localSheetId="0" hidden="1">'2023'!$A$3:$K$267</definedName>
    <definedName name="Z_EEB5D0F5_FAD2_4C50_88A0_5A38C92BB559_.wvu.FilterData" localSheetId="0" hidden="1">'2023'!$A$3:$K$267</definedName>
    <definedName name="Z_F8239459_65F1_4A49_A1EE_010CC912C774_.wvu.Cols" localSheetId="0" hidden="1">'2023'!$L:$AB</definedName>
    <definedName name="Z_F8239459_65F1_4A49_A1EE_010CC912C774_.wvu.FilterData" localSheetId="0" hidden="1">'2023'!$A$3:$K$267</definedName>
    <definedName name="Z_FC56BF4E_C528_4FC4_8619_7287D66459BC_.wvu.FilterData" localSheetId="0" hidden="1">'2023'!$A$3:$K$267</definedName>
    <definedName name="Z_FE63B1B0_B44C_4945_A338_D00BE668501B_.wvu.FilterData" localSheetId="0" hidden="1">'2023'!$A$3:$K$267</definedName>
  </definedNames>
  <calcPr calcId="162913"/>
  <customWorkbookViews>
    <customWorkbookView name="МБУ Казакова Фатима 124 - Личное представление" guid="{34C02D71-C1B4-44F6-A590-39829E37F7A3}" mergeInterval="0" personalView="1" maximized="1" xWindow="-8" yWindow="-8" windowWidth="1936" windowHeight="1056" activeSheetId="1"/>
    <customWorkbookView name="ГУП Тлупова Мадина 128 - Личное представление" guid="{8FFE69FA-B295-453A-80DB-7A7DE758A679}" mergeInterval="0" personalView="1" maximized="1" xWindow="-8" yWindow="-8" windowWidth="1936" windowHeight="1056" activeSheetId="1"/>
    <customWorkbookView name="ЗДР Варквасова Жанна 175 - Личное представление" guid="{97FF2EEA-40C7-4AE5-8EC2-B91208EF3022}" mergeInterval="0" personalView="1" xWindow="4" windowWidth="1916" windowHeight="1040" activeSheetId="1"/>
    <customWorkbookView name="СИП Сокмышева Мадина 114 426634 - Личное представление" guid="{3D02E301-2CA4-42B7-B218-88B510A489D1}" mergeInterval="0" personalView="1" maximized="1" xWindow="1" yWindow="1" windowWidth="1916" windowHeight="850" activeSheetId="1"/>
    <customWorkbookView name="СОБП Мокаева Лейла 208 - Личное представление" guid="{51A70A37-58A0-4F8C-8FAD-597B6B51F8E4}" mergeInterval="0" personalView="1" maximized="1" xWindow="-8" yWindow="-8" windowWidth="1936" windowHeight="1056" activeSheetId="1"/>
    <customWorkbookView name="f.bzhihatlova - Личное представление" guid="{DD13022D-9ADC-4CD7-92B0-F16713870F59}" mergeInterval="0" personalView="1" maximized="1" xWindow="1" yWindow="1" windowWidth="1916" windowHeight="850" activeSheetId="1"/>
    <customWorkbookView name="СОБП Канкулова Зарета 145 - Личное представление" guid="{7495775A-B828-4349-A768-39694776EB1E}" mergeInterval="0" personalView="1" maximized="1" xWindow="-8" yWindow="-8" windowWidth="1936" windowHeight="1056" tabRatio="601" activeSheetId="1"/>
    <customWorkbookView name="m.tlupova - Личное представление" guid="{A8EF8960-C2DF-4CA4-9D1E-1E6089201C6E}" mergeInterval="0" personalView="1" maximized="1" xWindow="1" yWindow="1" windowWidth="1920" windowHeight="850" tabRatio="601" activeSheetId="1"/>
    <customWorkbookView name="ГОС Ботдаева Амина 127 - Личное представление" guid="{854BF479-6027-4C0C-AECB-8C5FF9A26D41}" mergeInterval="0" personalView="1" maximized="1" xWindow="-8" yWindow="-8" windowWidth="1936" windowHeight="1056" activeSheetId="1"/>
    <customWorkbookView name="z.makitova - Личное представление" guid="{0C93D2B2-F8B6-42BC-AFF0-7D7E3196E023}" mergeInterval="0" personalView="1" maximized="1" xWindow="-8" yWindow="-8" windowWidth="1936" windowHeight="1056" activeSheetId="1"/>
    <customWorkbookView name="ООЭ Эздекова Наталья 134 - Личное представление" guid="{F8239459-65F1-4A49-A1EE-010CC912C774}" mergeInterval="0" personalView="1" maximized="1" xWindow="-8" yWindow="-8" windowWidth="1936" windowHeight="1056" activeSheetId="1"/>
    <customWorkbookView name="l.mahieva - Личное представление" guid="{E3EAFE60-0B0B-4639-A7D5-2292D7C19796}" mergeInterval="0" personalView="1" maximized="1" xWindow="-8" yWindow="-8" windowWidth="1936" windowHeight="1056" activeSheetId="1"/>
    <customWorkbookView name="z.djapueva - Личное представление" guid="{DF75E9DD-D3BB-4C69-BAC7-016AD81C3B00}" mergeInterval="0" personalView="1" maximized="1" xWindow="1" yWindow="1" windowWidth="1916" windowHeight="850" activeSheetId="1"/>
    <customWorkbookView name="ГОС Созаева Жанна 127 - Личное представление" guid="{DACC11D8-F5C8-47FB-8D1B-65F86EAAF309}" mergeInterval="0" personalView="1" maximized="1" xWindow="-8" yWindow="-8" windowWidth="1936" windowHeight="1053" activeSheetId="1"/>
    <customWorkbookView name="kh.sabanchieva - Личное представление" guid="{952C09E2-E957-4EC4-B20B-A958FCC3E0AA}" mergeInterval="0" personalView="1" maximized="1" xWindow="-8" yWindow="-8" windowWidth="1616" windowHeight="876" activeSheetId="1"/>
    <customWorkbookView name="kudaevaA - Личное представление" guid="{CA2604C5-840D-4605-8FB2-BC4383D3685F}" mergeInterval="0" personalView="1" maximized="1" xWindow="1" yWindow="1" windowWidth="1916" windowHeight="850" activeSheetId="1"/>
    <customWorkbookView name="zh.sozaeva - Личное представление" guid="{4E7BAEBB-8101-4B98-AAD3-BC41D21FC0C5}" mergeInterval="0" personalView="1" maximized="1" xWindow="1" yWindow="1" windowWidth="1916" windowHeight="850" activeSheetId="1"/>
    <customWorkbookView name="СОБП Бозиева Мадина 208 42 08 66 - Личное представление" guid="{116D78BE-2C37-4843-8E5B-A37E66148566}" mergeInterval="0" personalView="1" maximized="1" xWindow="-8" yWindow="-8" windowWidth="1616" windowHeight="876" activeSheetId="1"/>
    <customWorkbookView name="ОБР Игнатенко Наталья 131 - Личное представление" guid="{9F8725F3-23FA-421B-8487-06E2F6C56DF0}" mergeInterval="0" personalView="1" maximized="1" xWindow="-8" yWindow="-8" windowWidth="1936" windowHeight="1056" tabRatio="601" activeSheetId="1"/>
    <customWorkbookView name="z.kerefova - Личное представление" guid="{92FA9640-8C22-4A0C-B9AD-AE872729A78B}" mergeInterval="0" personalView="1" maximized="1" xWindow="-8" yWindow="-8" windowWidth="1936" windowHeight="1056" activeSheetId="1"/>
    <customWorkbookView name="ООЭ Кунашева Ирина 204 - Личное представление" guid="{4D13578E-A0C3-423E-9C83-EF266A720242}" mergeInterval="0" personalView="1" maximized="1" xWindow="-8" yWindow="-8" windowWidth="1936" windowHeight="1056" activeSheetId="1"/>
    <customWorkbookView name="a.kudaeva - Личное представление" guid="{A5317409-66AE-461F-9FF6-EC5A3D7F6EE0}" mergeInterval="0" personalView="1" maximized="1" xWindow="1" yWindow="1" windowWidth="1916" windowHeight="860" activeSheetId="1"/>
    <customWorkbookView name="ОБР Албегова Зоя 130 - Личное представление" guid="{3A8A2603-6024-4745-8861-5D300C712A11}" mergeInterval="0" personalView="1" maximized="1" xWindow="-8" yWindow="-8" windowWidth="1936" windowHeight="1056" activeSheetId="1"/>
    <customWorkbookView name="ДОХ Шинахов Астемир  138 - Личное представление" guid="{8602A4FA-A67C-4655-8EDE-734A9EFC2F0A}" mergeInterval="0" personalView="1" maximized="1" xWindow="-8" yWindow="-8" windowWidth="1936" windowHeight="1056" activeSheetId="1"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8" i="1" l="1"/>
  <c r="I72" i="1"/>
  <c r="I30" i="1" l="1"/>
  <c r="H30" i="1"/>
  <c r="I32" i="1"/>
  <c r="I23" i="1" l="1"/>
  <c r="I25" i="1"/>
  <c r="H67" i="1" l="1"/>
  <c r="H66" i="1"/>
  <c r="I58" i="1" l="1"/>
  <c r="I5" i="1" l="1"/>
  <c r="I6" i="1"/>
  <c r="I7" i="1"/>
  <c r="I8" i="1"/>
  <c r="I9" i="1"/>
  <c r="I10" i="1"/>
  <c r="I11" i="1"/>
  <c r="I13" i="1"/>
  <c r="I14" i="1"/>
  <c r="I15" i="1"/>
  <c r="I16" i="1"/>
  <c r="I17" i="1"/>
  <c r="I19" i="1"/>
  <c r="I20" i="1"/>
  <c r="I21" i="1"/>
  <c r="I22" i="1"/>
  <c r="I24" i="1"/>
  <c r="I26" i="1"/>
  <c r="I27" i="1"/>
  <c r="I28" i="1"/>
  <c r="I29" i="1"/>
  <c r="I31" i="1"/>
  <c r="I33" i="1"/>
  <c r="I34" i="1"/>
  <c r="I35" i="1"/>
  <c r="I36" i="1"/>
  <c r="I37" i="1"/>
  <c r="I38" i="1"/>
  <c r="I39" i="1"/>
  <c r="I40" i="1"/>
  <c r="I41" i="1"/>
  <c r="I42" i="1"/>
  <c r="I43" i="1"/>
  <c r="I44" i="1"/>
  <c r="I45" i="1"/>
  <c r="I46" i="1"/>
  <c r="I47" i="1"/>
  <c r="I48" i="1"/>
  <c r="I49" i="1"/>
  <c r="I50" i="1"/>
  <c r="I51" i="1"/>
  <c r="I52" i="1"/>
  <c r="I53" i="1"/>
  <c r="I54" i="1"/>
  <c r="I55" i="1"/>
  <c r="I56" i="1"/>
  <c r="I57" i="1"/>
  <c r="I59" i="1"/>
  <c r="I60" i="1"/>
  <c r="I61" i="1"/>
  <c r="I62" i="1"/>
  <c r="I63" i="1"/>
  <c r="I64" i="1"/>
  <c r="I65" i="1"/>
  <c r="I66" i="1"/>
  <c r="I67" i="1"/>
  <c r="I68" i="1"/>
  <c r="I69" i="1"/>
  <c r="I70" i="1"/>
  <c r="I71" i="1"/>
  <c r="I73" i="1"/>
  <c r="I74" i="1"/>
  <c r="I75" i="1"/>
  <c r="I76" i="1"/>
  <c r="I77" i="1"/>
  <c r="I78" i="1"/>
  <c r="I4" i="1"/>
  <c r="H5" i="1"/>
  <c r="H6" i="1"/>
  <c r="H7" i="1"/>
  <c r="H8" i="1"/>
  <c r="H9" i="1"/>
  <c r="H10" i="1"/>
  <c r="H11" i="1"/>
  <c r="H13" i="1"/>
  <c r="H14" i="1"/>
  <c r="H15" i="1"/>
  <c r="H16" i="1"/>
  <c r="H17" i="1"/>
  <c r="H18" i="1"/>
  <c r="H19" i="1"/>
  <c r="H20" i="1"/>
  <c r="H21" i="1"/>
  <c r="H22" i="1"/>
  <c r="H23" i="1"/>
  <c r="H24" i="1"/>
  <c r="H25" i="1"/>
  <c r="H26" i="1"/>
  <c r="H27" i="1"/>
  <c r="H28" i="1"/>
  <c r="H29"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8" i="1"/>
  <c r="H69" i="1"/>
  <c r="H70" i="1"/>
  <c r="H71" i="1"/>
  <c r="H72" i="1"/>
  <c r="H73" i="1"/>
  <c r="H74" i="1"/>
  <c r="H75" i="1"/>
  <c r="H76" i="1"/>
  <c r="H77" i="1"/>
  <c r="H78" i="1"/>
  <c r="H4" i="1"/>
</calcChain>
</file>

<file path=xl/sharedStrings.xml><?xml version="1.0" encoding="utf-8"?>
<sst xmlns="http://schemas.openxmlformats.org/spreadsheetml/2006/main" count="300" uniqueCount="159">
  <si>
    <t>(тыс.рублей)</t>
  </si>
  <si>
    <t>Названия строк</t>
  </si>
  <si>
    <t>Рз</t>
  </si>
  <si>
    <t>Пр</t>
  </si>
  <si>
    <t>Исполнение к первонач. утв. плану</t>
  </si>
  <si>
    <t>Исполнение к уточн. плану</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</si>
  <si>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</si>
  <si>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</si>
  <si>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</si>
  <si>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</si>
  <si>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</si>
  <si>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03</t>
  </si>
  <si>
    <t>04</t>
  </si>
  <si>
    <t>05</t>
  </si>
  <si>
    <t>06</t>
  </si>
  <si>
    <t>07</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</si>
  <si>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</si>
  <si>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</si>
  <si>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</si>
  <si>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</si>
  <si>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НАЦИОНАЛЬНАЯ ЭКОНОМИКА</t>
  </si>
  <si>
    <t>Общеэкономические вопросы</t>
  </si>
  <si>
    <t>Топливно-энергетический комплекс</t>
  </si>
  <si>
    <t>Сельское хозяйство и рыболовство</t>
  </si>
  <si>
    <t>Водное хозяйство</t>
  </si>
  <si>
    <t>Лесное хозяйство</t>
  </si>
  <si>
    <t>Транспорт</t>
  </si>
  <si>
    <t>08</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</si>
  <si>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</si>
  <si>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</si>
  <si>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</si>
  <si>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</si>
  <si>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</si>
  <si>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</si>
  <si>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</si>
  <si>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</si>
  <si>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</si>
  <si>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Охрана объектов растительного и животного мира и среды их обитания</t>
  </si>
  <si>
    <t>Другие вопросы в области охраны окружающей среды</t>
  </si>
  <si>
    <t>ОБРАЗОВАНИЕ</t>
  </si>
  <si>
    <t>Дошкольное образование</t>
  </si>
  <si>
    <t>Общее образование</t>
  </si>
  <si>
    <t>Дополнительное образование детей</t>
  </si>
  <si>
    <t>Среднее профессиональное образование</t>
  </si>
  <si>
    <t>Профессиональная подготовка, переподготовка и повышение квалификации</t>
  </si>
  <si>
    <t>Другие вопросы в области образования</t>
  </si>
  <si>
    <t>КУЛЬТУРА, КИНЕМАТОГРАФИЯ</t>
  </si>
  <si>
    <t>Культура</t>
  </si>
  <si>
    <t>Кинематография</t>
  </si>
  <si>
    <t>Другие вопросы в области культуры, кинематографии</t>
  </si>
  <si>
    <t>ЗДРАВООХРАНЕНИЕ</t>
  </si>
  <si>
    <t>Стационарная медицинская помощь</t>
  </si>
  <si>
    <t>Амбулаторная помощь</t>
  </si>
  <si>
    <t>Скорая медицинская помощь</t>
  </si>
  <si>
    <t>Санаторно-оздоровительная помощь</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</si>
  <si>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</si>
  <si>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</si>
  <si>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</si>
  <si>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</si>
  <si>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</si>
  <si>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</si>
  <si>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</si>
  <si>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</si>
  <si>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Массовый спорт</t>
  </si>
  <si>
    <t>Спорт высших достижений</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</si>
  <si>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</si>
  <si>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</si>
  <si>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</si>
  <si>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</si>
  <si>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Другие вопросы в области средств массовой информации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</si>
  <si>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</si>
  <si>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</si>
  <si>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Функционирование законодательных (представительных) органов государственной власти и представительных органов муниципальных образований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</si>
  <si>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</si>
  <si>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</si>
  <si>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</si>
  <si>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</si>
  <si>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</si>
  <si>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Иные дотации</t>
  </si>
  <si>
    <r>
      <t xml:space="preserve">Причины отклонений между первоначально утвержденным планом и фактом 
</t>
    </r>
    <r>
      <rPr>
        <b/>
        <sz val="10"/>
        <color rgb="FFFF3399"/>
        <rFont val="Times New Roman"/>
        <family val="1"/>
        <charset val="204"/>
      </rPr>
      <t>(заполняется в случае, если отклонения составили 5% и более, как в большую, так и в меньшую сторону)</t>
    </r>
  </si>
  <si>
    <r>
      <t xml:space="preserve">Причины отклонений между уточненным планом и фактом 
</t>
    </r>
    <r>
      <rPr>
        <b/>
        <sz val="10"/>
        <color rgb="FFFF3399"/>
        <rFont val="Times New Roman"/>
        <family val="1"/>
        <charset val="204"/>
      </rPr>
      <t>(заполняется в случае, если отклонения составили 5% и более, как в большую, так и в меньшую сторону)</t>
    </r>
  </si>
  <si>
    <t>12</t>
  </si>
  <si>
    <t>Прикладные научные исследования в области общегосударственных вопросов</t>
  </si>
  <si>
    <t>Международные отношения и международное сотрудничество</t>
  </si>
  <si>
    <t>10</t>
  </si>
  <si>
    <t>Фундаментальные исследования</t>
  </si>
  <si>
    <t>Уточненный план в соответствии с росписью</t>
  </si>
  <si>
    <t xml:space="preserve"> </t>
  </si>
  <si>
    <t>Аналитическая информация о фактически произведенных расходах по разделам и подразделам  классификации расходов бюджетов  в сравнении с первоначально утвержденными  законом о бюджете КБР значениями и с уточненным планом за 2023 год</t>
  </si>
  <si>
    <t>Факт 2023</t>
  </si>
  <si>
    <t>Перв. утв.
 план 2023 
(от 29.12.2022 г. № 63-РЗ)</t>
  </si>
  <si>
    <t>Всего</t>
  </si>
  <si>
    <t>Функционирование Правительства Российской Федерации, высших исполнительных органов субъектов Российской Федерации, местных администраций</t>
  </si>
  <si>
    <t>11</t>
  </si>
  <si>
    <t>13</t>
  </si>
  <si>
    <t>Защита населения и территории от чрезвычайных ситуаций природного и техногенного характера, пожарная безопасность</t>
  </si>
  <si>
    <t>Высшее образование</t>
  </si>
  <si>
    <t>Молодежная политика</t>
  </si>
  <si>
    <t>Заготовка, переработка, хранение и обеспечение безопасности донорской крови и ее компонентов</t>
  </si>
  <si>
    <t>ОБСЛУЖИВАНИЕ ГОСУДАРСТВЕННОГО (МУНИЦИПАЛЬНОГО) ДОЛГА</t>
  </si>
  <si>
    <t>Обслуживание государственного (муниципального) внутреннего долга</t>
  </si>
  <si>
    <t>МЕЖБЮДЖЕТНЫЕ ТРАНСФЕРТЫ ОБЩЕГО ХАРАКТЕРА БЮДЖЕТАМ БЮДЖЕТНОЙ СИСТЕМЫ РОССИЙСКОЙ ФЕДЕРАЦИИ</t>
  </si>
  <si>
    <t>14</t>
  </si>
  <si>
    <t>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</si>
  <si>
    <t>Обусловлено возвратом субсидий в федеральный бюджет на выплату региональной социальной доплаты к пенсии  неработающим пенсионерам в связи с сокращением  численности.</t>
  </si>
  <si>
    <t>Обусловлено выделением средств из резервного фонда Правительства КБР</t>
  </si>
  <si>
    <t>Обусловлено возвратом в федеральный бюджет  субсидии на софинансирование закупки и монтажа оборудования для создания "умных" спортивных площадок</t>
  </si>
  <si>
    <t>Обусловлено  повышением оплаты труда работников учреждений  физической культуры и спорта, увеличением  денежного вознаграждения спортсменам и их тренерам, добившимся высоких результатов на международных и всероссийских спортивных соревнованиях, расходов на реализацию мероприятий, включенных в  Календарный план официальных физкультурных мероприятий и спортивных мероприятий Кабардино-Балкарской Республики</t>
  </si>
  <si>
    <t>Обусловлено повышением оплаты труда работников учреждений  физической культуры и спорта</t>
  </si>
  <si>
    <t>Обусловлено отсутствием кассового расходования средств специального казначейского кредита в размере 398,6 млн рублей, предоставленного республике на приобретение подвижного состава пассажирского транспорта, в соответствии с графиком поставок автобусов.</t>
  </si>
  <si>
    <t>Обусловлено увеличением ассигнований дорожного фонда КБР на сумму переходящего остатка 2022 года, а также в связи с увеличением прогноза доходов, формирующих дорожный фонд. Также, освоены дополнительно поступившие межбюджетные трансферты из федерального бюджета на финансовое обеспечение дорожной деятельности</t>
  </si>
  <si>
    <t xml:space="preserve">Неполное освоение уточненных ассигнований дорожного фонда обусловлено частичным отсутствием контрактации мероприятий и объектов дорожного хозяйства  </t>
  </si>
  <si>
    <t>Обусловлено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а также освоением дополнительно выделенной федеральной субвенции на переданные полномочия в области водных отношений в объеме 88,2 млн рублей.</t>
  </si>
  <si>
    <t>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Кроме того, освоено 88,2 млн рублей за счет дополнительно выделенной федеральной субвенции на переданные полномочия в области водных отношений.</t>
  </si>
  <si>
    <t xml:space="preserve">Освоение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составило 55% от уточненного законодательно годового плана. </t>
  </si>
  <si>
    <t>Обусловено осуществлением расходов в объеме 50 млн рублей, выделенных дополнительно г.о. Нальчик на благоустройство дворовых территорий</t>
  </si>
  <si>
    <t>Расходы на содержание и обеспечение деятельности государственного казенного учреждения «Дирекция особо охраняемых природных территорий» в объеме фактической потребности.</t>
  </si>
  <si>
    <t>Обусловено осуществлением расходов за счет дополнительно выделенных средств в объеме 340,2 млн рублей на реализацию 1 и 2 этапов республиканской адресной программы «Переселение граждан из аварийного жилищного фонда на территории Кабардино-Балкарской Республики в 2022 - 2025 годах».</t>
  </si>
  <si>
    <t>Уточненный план (в ред. от 08.12.2023 г. 
№ 48-РЗ)</t>
  </si>
  <si>
    <t>Кудаева в части расходов по туризму расписала</t>
  </si>
  <si>
    <t>Обусловлено осуществлением расходов  в объеме 5,5 млн рублей за счет дополнительно выделенного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</si>
  <si>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Обусловлено увеличением бюджетных ассигнований на государственную поддержкуи сельского хозяйства в связи с  выделением дополнительно субсидий из федерального бюджета в объеме 427,9 млн рублей.</t>
  </si>
  <si>
    <t>Обусловлено поступленим и освоением в декабре 2023 года  дополнительных бюджетных ассигнований из федерального бюджета в объеме 150,6 млн рублей на финансовое обеспечение (возмещение) производителям зерновых культур части затрат на производство и реализацию зерновых культур.</t>
  </si>
  <si>
    <t>Обусловлено осущестлением расходов за счет дополнительно выделенных средств в рамках национального проекта "Туризм и индустрия гостеприимства" на обеспечение поддержки реализации общественных инициатив, направленных на развитие туристической инфраструктуры и на создание модульных некапитальных средств размещения при реализации инвестиционных проектов в объеме 395,9 млн рублей. Кроме того, выделены бюджетные ассигнования в объеме 56,0 млн рублей на участие в работе международной Кавказской инвестиционной выставки в г. Минеральные Воды и Международной выставки-форума «Россия»,  в объеме 44,9 млн рублей на приобретение земельного участка в г. Нальчике в государственную собственность.</t>
  </si>
  <si>
    <t>Обусловлено выделением из резервного фонда Правительства Российской Федерации на создание модульных некапитальных средств размещения при реализации инвестиционных проектов в объеме 269,7 млн рублей сверх установленного законодательно годового плана. Кроме того, выделены бюджетные ассигнования в объеме 56,0 млн рублей на участие в работе международной Кавказской инвестиционной выставки в г. Минеральные Воды и Международной выставки-форума «Россия»,  в объеме 44,9 млн рублей на приобретение земельного участка в г. Нальчике в государственную собственность.</t>
  </si>
  <si>
    <t>Обусловлено выделением дополнительных средств на повышение заработной платы работников медицинских учреждений, а также направлением средств республиканского бюджета сверх Соглашений для достижения целей и показателей национального проекта "Здравоохранение"</t>
  </si>
  <si>
    <t>Обусловлено выделением дополнительных средств на: -  обеспечение льготных категорий граждан лекарственными препаратами как за счет средств федерального, так и за счет средств федерального бюджета; -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 в рамках исполнения показателей нацианального проекта "Здравоохранение"; - повышение заработной платы работникам медицинсуих организаций.</t>
  </si>
  <si>
    <t>Обусловлено выделением дополнительных средств на повышение заработной платы работников медицинских учреждений</t>
  </si>
  <si>
    <t>Обусловлено выделением из федерального бюджета субсидий на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диабетомв в объеме54 049,0 тыс. рублей  рублей сверх установленного законодательно годового плана. Кроме того, выделены бюджетные ассигнования в объеме 20613,0 тыс рублей на реализацию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А также выделением из республиканского бюджета средств на выполнение "индикативных" показателей, установленных "майскими" указами Президента РФ от 7 мая 2012 года № 597.</t>
  </si>
  <si>
    <t>Обусловлено предоставлением федеральной субсидии на: - реализацию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 на удорожание стоимости реализации региональных проектов модернизации первичного звена здравоохранения. Также выделением дополнительных средств из республиканского бюджета на выполнение "индикативных" показателей установленных "майскими" указами Президента РФ от 7 мая 2012 года № 597 и на повышение заработной платы работников медицинских учреждений.</t>
  </si>
  <si>
    <t>Рост обусловлен выделением дополнительных ассигнований на предоставление грантов в форме субсидий образовательным организациям высшего образования на реализацию мероприятий программы стратегического академического лидерства "Приоритет-2030" - 25,0 млн рублей.</t>
  </si>
  <si>
    <t xml:space="preserve">Рост связан с освоением дополнительно выделенных ассигнований на предоставление грантов в форме субсидий образовательным организациям высшего образования на реализацию мероприятий программы стратегического академического лидерства "Приоритет-2030" </t>
  </si>
  <si>
    <t>Рост связан с выделением дополнительных ассигнований из федерального бюджета и выделением дополнительных ассигнований на повышение оплаты труда</t>
  </si>
  <si>
    <t>Отклонение обусловлено с предоставлением ассигнований по фактически заключенным контрактам</t>
  </si>
  <si>
    <t>В части строительства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 Также отклонение обусловлено повышением с 1 августа 2023 года на 10% размера оплаты труда работников государственных и муниципальных общеобразовательных организаций и выделением из федерального бюджета дополнительных ассигнований на реализацию мероприятий по модернизации школьных систем образования</t>
  </si>
  <si>
    <t>Рост обусловлен выделением дополнительных ассигнований на повышение оплаты труда работников государственных органов</t>
  </si>
  <si>
    <t>Прочие расходы, связанные с особенностями командирования на территории ДНР, ЛНР, Запорожской области и Херсонской области</t>
  </si>
  <si>
    <t>Рост обусловлен выделением дополнительных ассигнований на повышение оплаты труда работников культуры, увеличением плановых ассигнований от приносящей доход деятельности, а также с предоставлением республике кредита на опережающее финансирование</t>
  </si>
  <si>
    <t>Отклонение обусловлено непривлечением первоначально запланированного банковского кредита, изменением сроков привлечения инфраструктурного бюджетного кредита (перенос привлечения транша на конец года)</t>
  </si>
  <si>
    <t>Обусловлено получением дотации (гранта) за
достижение показателей деятельности органов исполнительной власти субъектов РФ</t>
  </si>
  <si>
    <t>Обусловлено предоствлением иных межбюджетных трансфертов на оказание разовой финансовой помощи бюджетам отдельных муниципальных образований Кабардино-Балкарской Республики за счет средств резервного фонда Правительства Кабардино-Балкарской Республики</t>
  </si>
  <si>
    <t>Отклонение обусловлено увеличенем ассигнований на повышение оплаты труда работников средств массовой информации</t>
  </si>
  <si>
    <t>Отклонение обусловлено осуществлением расходов по фактической потребности</t>
  </si>
  <si>
    <t xml:space="preserve">Расходы на содержание ГКУК "КВУ" осуществлялись в объеме фактической потребности </t>
  </si>
  <si>
    <t>Обусловлено особенностями резервирования бюджетных ассигнований в соответствии с ч. 1 статьи 11 Закона о бюджете, которые перераспределяются на соответствующие разделы/подразделы</t>
  </si>
  <si>
    <t>-</t>
  </si>
  <si>
    <t>Отклонение обусловлено доведением бюджетных ассигнований на основании ч.18 ст. 10 Федерального закона от 21.12.2022 г. № 448-ФЗ</t>
  </si>
  <si>
    <t xml:space="preserve">Отклонение обусловлено выделением средств из резервного фонда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и на реализацию специальной меры в сфере экономики, установленной постановлением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а также на осуществление единовременной денежной выплаты лицам, заключившим контракт о прохождении военной службы в Вооруженных Силах Российской Федерации, принимающим участие в специальной военной операции, проводимой с 24 февраля 2022 г., и зачисленным приказом командира в воинскую часть
</t>
  </si>
  <si>
    <t>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</si>
  <si>
    <t>Обусловлено изменением бюджетных ассигнований на социальные выплаты безработным гражданам, перенорс на раздел подраздел 1003 Социальное обеспечение населения</t>
  </si>
  <si>
    <t>Обусловлено выделением дополнительных средств на повышение заработной платы</t>
  </si>
  <si>
    <t>Обусловлено особенностью расходования средств резервного фонда (в соответствии с решениями Правительства КБР перераспределены на разделы/подразделы, соответствующие целям предоставления указанных средств)</t>
  </si>
  <si>
    <t xml:space="preserve">Отклонение обусловнено реализацией распоряжения Правительства КБР от 13.02.2023 года № 51-рп, из резервного фонда Правительства КБР Министерству строительства и ЖКХ КБР выделены   ассигнования в размере 5 894, 15 тыс рублей на реализацию технической возможности перехвата теле- и радиоэфира для формирования сигналов оповещения гражданской обороны в автоматизированном режиме с командного пункта управления РАСЦО в КБР, а также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 </t>
  </si>
  <si>
    <t>Отклонение обусловлено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</si>
  <si>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</si>
  <si>
    <t>Отклонение обусловлено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</si>
  <si>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 осуществлением расходов, связанных  с особенностями командирования в соответствии с Указами Главы Кабардино-Балкарской Республики от 28 июня 2022 года № 65-УГ, от 03 ноября 2022 года № 116-УГ</t>
  </si>
  <si>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si>
  <si>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</sst>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
  </numFmts>
  <fonts count="21" x14ac:knownFonts="1">
    <font>
      <sz val="11"/>
      <color theme="1"/>
      <name val="Calibri"/>
      <family val="2"/>
      <charset val="204"/>
      <scheme val="minor"/>
    </font>
    <font>
      <sz val="11"/>
      <color theme="1"/>
      <name val="Calibri"/>
      <family val="2"/>
      <charset val="204"/>
      <scheme val="minor"/>
    </font>
    <font>
      <b/>
      <sz val="10"/>
      <color theme="1"/>
      <name val="Times New Roman"/>
      <family val="1"/>
      <charset val="204"/>
    </font>
    <font>
      <sz val="10"/>
      <name val="Arial"/>
      <family val="2"/>
      <charset val="204"/>
    </font>
    <font>
      <sz val="10"/>
      <name val="Times New Roman"/>
      <family val="1"/>
      <charset val="204"/>
    </font>
    <font>
      <b/>
      <sz val="10"/>
      <name val="Times New Roman"/>
      <family val="1"/>
      <charset val="204"/>
    </font>
    <font>
      <sz val="10"/>
      <color theme="1"/>
      <name val="Times New Roman"/>
      <family val="1"/>
      <charset val="204"/>
    </font>
    <font>
      <sz val="8"/>
      <name val="Arial Cyr"/>
    </font>
    <font>
      <sz val="9"/>
      <name val="Arial"/>
      <family val="2"/>
      <charset val="204"/>
    </font>
    <font>
      <sz val="10"/>
      <color rgb="FF000000"/>
      <name val="Times New Roman"/>
      <family val="1"/>
      <charset val="204"/>
    </font>
    <font>
      <b/>
      <sz val="10"/>
      <name val="Arial"/>
      <family val="2"/>
      <charset val="204"/>
    </font>
    <font>
      <b/>
      <sz val="10"/>
      <color rgb="FFFF3399"/>
      <name val="Times New Roman"/>
      <family val="1"/>
      <charset val="204"/>
    </font>
    <font>
      <b/>
      <sz val="10"/>
      <color rgb="FF000000"/>
      <name val="Times New Roman"/>
      <family val="1"/>
      <charset val="204"/>
    </font>
    <font>
      <sz val="10"/>
      <color theme="1"/>
      <name val="Times New Roman"/>
      <family val="1"/>
      <charset val="204"/>
    </font>
    <font>
      <strike/>
      <sz val="14"/>
      <color theme="1"/>
      <name val="Times New Roman"/>
      <family val="1"/>
      <charset val="204"/>
    </font>
    <font>
      <sz val="14"/>
      <color rgb="FF2E74B5"/>
      <name val="Calibri"/>
      <family val="2"/>
      <charset val="204"/>
      <scheme val="minor"/>
    </font>
    <font>
      <sz val="10"/>
      <color theme="1"/>
      <name val="Times New Roman"/>
      <family val="1"/>
    </font>
    <font>
      <sz val="10"/>
      <color theme="1"/>
      <name val="Times New Roman"/>
      <family val="1"/>
      <charset val="204"/>
    </font>
    <font>
      <sz val="11"/>
      <color theme="1"/>
      <name val="Calibri"/>
      <family val="2"/>
      <scheme val="minor"/>
    </font>
    <font>
      <sz val="11"/>
      <color rgb="FF000000"/>
      <name val="Calibri"/>
      <family val="2"/>
      <charset val="204"/>
    </font>
    <font>
      <sz val="9"/>
      <color theme="1"/>
      <name val="Times New Roman"/>
      <family val="1"/>
      <charset val="204"/>
    </font>
  </fonts>
  <fills count="7">
    <fill>
      <patternFill patternType="none"/>
    </fill>
    <fill>
      <patternFill patternType="gray125"/>
    </fill>
    <fill>
      <patternFill patternType="solid">
        <fgColor theme="7"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s>
  <cellStyleXfs count="5">
    <xf numFmtId="0" fontId="0" fillId="0" borderId="0"/>
    <xf numFmtId="9" fontId="1" fillId="0" borderId="0" applyFont="0" applyFill="0" applyBorder="0" applyAlignment="0" applyProtection="0"/>
    <xf numFmtId="0" fontId="3" fillId="0" borderId="0"/>
    <xf numFmtId="0" fontId="18" fillId="0" borderId="0"/>
    <xf numFmtId="0" fontId="19" fillId="0" borderId="0"/>
  </cellStyleXfs>
  <cellXfs count="118">
    <xf numFmtId="0" fontId="0" fillId="0" borderId="0" xfId="0"/>
    <xf numFmtId="0" fontId="3" fillId="0" borderId="0" xfId="2" applyFill="1"/>
    <xf numFmtId="0" fontId="2" fillId="0" borderId="0" xfId="0" applyFont="1" applyAlignment="1">
      <alignment horizontal="center" vertical="top" wrapText="1"/>
    </xf>
    <xf numFmtId="0" fontId="4" fillId="0" borderId="0" xfId="2" applyFont="1" applyFill="1" applyAlignment="1">
      <alignment horizontal="center" vertical="center"/>
    </xf>
    <xf numFmtId="0" fontId="4" fillId="0" borderId="0" xfId="2" applyFont="1" applyFill="1"/>
    <xf numFmtId="0" fontId="4" fillId="0" borderId="0" xfId="2" applyFont="1" applyFill="1" applyAlignment="1">
      <alignment horizontal="right"/>
    </xf>
    <xf numFmtId="164" fontId="3" fillId="0" borderId="0" xfId="2" applyNumberFormat="1" applyFill="1"/>
    <xf numFmtId="0" fontId="3" fillId="0" borderId="0" xfId="2" applyFill="1" applyAlignment="1">
      <alignment wrapText="1"/>
    </xf>
    <xf numFmtId="0" fontId="8" fillId="0" borderId="0" xfId="2" applyFont="1" applyFill="1"/>
    <xf numFmtId="0" fontId="3" fillId="0" borderId="0" xfId="2" applyFill="1" applyAlignment="1">
      <alignment horizontal="center" vertical="center"/>
    </xf>
    <xf numFmtId="0" fontId="3" fillId="0" borderId="0" xfId="2" applyFont="1" applyFill="1" applyAlignment="1">
      <alignment wrapText="1"/>
    </xf>
    <xf numFmtId="0" fontId="2" fillId="3" borderId="1" xfId="2" applyFont="1" applyFill="1" applyBorder="1" applyAlignment="1">
      <alignment horizontal="left" vertical="top" wrapText="1"/>
    </xf>
    <xf numFmtId="164" fontId="2" fillId="3" borderId="1" xfId="2" applyNumberFormat="1" applyFont="1" applyFill="1" applyBorder="1" applyAlignment="1">
      <alignment horizontal="center" vertical="center" wrapText="1"/>
    </xf>
    <xf numFmtId="0" fontId="10" fillId="0" borderId="0" xfId="2" applyFont="1" applyFill="1"/>
    <xf numFmtId="164" fontId="6" fillId="4" borderId="1" xfId="2" applyNumberFormat="1" applyFont="1" applyFill="1" applyBorder="1" applyAlignment="1">
      <alignment horizontal="center" vertical="center"/>
    </xf>
    <xf numFmtId="0" fontId="4" fillId="5" borderId="0" xfId="2" applyFont="1" applyFill="1" applyBorder="1" applyAlignment="1">
      <alignment horizontal="left" vertical="top" wrapText="1"/>
    </xf>
    <xf numFmtId="164" fontId="4" fillId="5" borderId="0" xfId="2" applyNumberFormat="1" applyFont="1" applyFill="1" applyBorder="1" applyAlignment="1">
      <alignment horizontal="center" vertical="center" wrapText="1"/>
    </xf>
    <xf numFmtId="0" fontId="9" fillId="5" borderId="0" xfId="0" applyFont="1" applyFill="1" applyBorder="1" applyAlignment="1">
      <alignment horizontal="center" vertical="center" wrapText="1"/>
    </xf>
    <xf numFmtId="164" fontId="6" fillId="5" borderId="0" xfId="2" applyNumberFormat="1" applyFont="1" applyFill="1" applyBorder="1" applyAlignment="1">
      <alignment horizontal="right" vertical="center"/>
    </xf>
    <xf numFmtId="165" fontId="4" fillId="5" borderId="0" xfId="1" applyNumberFormat="1" applyFont="1" applyFill="1" applyBorder="1" applyAlignment="1">
      <alignment horizontal="right" vertical="center"/>
    </xf>
    <xf numFmtId="0" fontId="6" fillId="5" borderId="0" xfId="0" applyFont="1" applyFill="1" applyBorder="1" applyAlignment="1">
      <alignment vertical="top" wrapText="1" shrinkToFit="1"/>
    </xf>
    <xf numFmtId="0" fontId="3" fillId="5" borderId="0" xfId="2" applyFill="1" applyBorder="1"/>
    <xf numFmtId="0" fontId="5" fillId="5" borderId="0" xfId="2" applyFont="1" applyFill="1" applyBorder="1" applyAlignment="1">
      <alignment horizontal="left" vertical="top" wrapText="1"/>
    </xf>
    <xf numFmtId="0" fontId="2" fillId="5" borderId="0" xfId="2" applyFont="1" applyFill="1" applyBorder="1" applyAlignment="1">
      <alignment horizontal="center" vertical="center"/>
    </xf>
    <xf numFmtId="164" fontId="2" fillId="5" borderId="0" xfId="2" applyNumberFormat="1" applyFont="1" applyFill="1" applyBorder="1" applyAlignment="1">
      <alignment horizontal="right" vertical="center"/>
    </xf>
    <xf numFmtId="165" fontId="5" fillId="5" borderId="0" xfId="1" applyNumberFormat="1" applyFont="1" applyFill="1" applyBorder="1" applyAlignment="1">
      <alignment horizontal="right" vertical="center"/>
    </xf>
    <xf numFmtId="164" fontId="5" fillId="5" borderId="0" xfId="2" applyNumberFormat="1" applyFont="1" applyFill="1" applyBorder="1" applyAlignment="1">
      <alignment horizontal="right"/>
    </xf>
    <xf numFmtId="0" fontId="6" fillId="5" borderId="0" xfId="2" applyFont="1" applyFill="1" applyBorder="1" applyAlignment="1">
      <alignment horizontal="center" vertical="center"/>
    </xf>
    <xf numFmtId="0" fontId="4" fillId="5" borderId="0" xfId="2" applyFont="1" applyFill="1" applyBorder="1" applyAlignment="1">
      <alignment wrapText="1"/>
    </xf>
    <xf numFmtId="0" fontId="4" fillId="5" borderId="0" xfId="2" applyFont="1" applyFill="1" applyBorder="1"/>
    <xf numFmtId="0" fontId="4" fillId="5" borderId="0" xfId="2" applyFont="1" applyFill="1" applyBorder="1" applyAlignment="1">
      <alignment vertical="center" wrapText="1"/>
    </xf>
    <xf numFmtId="164" fontId="3" fillId="5" borderId="0" xfId="2" applyNumberFormat="1" applyFill="1" applyBorder="1"/>
    <xf numFmtId="0" fontId="4" fillId="5" borderId="0" xfId="2" applyNumberFormat="1" applyFont="1" applyFill="1" applyBorder="1" applyAlignment="1" applyProtection="1">
      <alignment wrapText="1"/>
    </xf>
    <xf numFmtId="0" fontId="4" fillId="5" borderId="0" xfId="2" applyFont="1" applyFill="1" applyBorder="1" applyAlignment="1">
      <alignment vertical="top" wrapText="1"/>
    </xf>
    <xf numFmtId="0" fontId="4" fillId="5" borderId="0" xfId="0" applyNumberFormat="1" applyFont="1" applyFill="1" applyBorder="1" applyAlignment="1" applyProtection="1">
      <alignment wrapText="1"/>
    </xf>
    <xf numFmtId="166" fontId="4" fillId="5" borderId="0" xfId="0" applyNumberFormat="1" applyFont="1" applyFill="1" applyBorder="1" applyAlignment="1">
      <alignment horizontal="left" vertical="center" wrapText="1"/>
    </xf>
    <xf numFmtId="0" fontId="4" fillId="5" borderId="0" xfId="2" applyFont="1" applyFill="1" applyBorder="1" applyAlignment="1" applyProtection="1">
      <alignment wrapText="1"/>
      <protection locked="0"/>
    </xf>
    <xf numFmtId="0" fontId="6" fillId="5" borderId="0" xfId="0" applyFont="1" applyFill="1" applyBorder="1" applyAlignment="1">
      <alignment horizontal="justify"/>
    </xf>
    <xf numFmtId="0" fontId="6" fillId="5" borderId="0" xfId="0" applyFont="1" applyFill="1" applyBorder="1" applyAlignment="1">
      <alignment wrapText="1"/>
    </xf>
    <xf numFmtId="166" fontId="4" fillId="5" borderId="0" xfId="2" applyNumberFormat="1" applyFont="1" applyFill="1" applyBorder="1" applyAlignment="1">
      <alignment horizontal="left" vertical="center" wrapText="1"/>
    </xf>
    <xf numFmtId="49" fontId="7" fillId="5" borderId="0" xfId="0" applyNumberFormat="1" applyFont="1" applyFill="1" applyBorder="1" applyAlignment="1" applyProtection="1">
      <alignment horizontal="left" vertical="center" wrapText="1"/>
    </xf>
    <xf numFmtId="49" fontId="7" fillId="5" borderId="0" xfId="2" applyNumberFormat="1" applyFont="1" applyFill="1" applyBorder="1" applyAlignment="1">
      <alignment horizontal="left" vertical="center" wrapText="1"/>
    </xf>
    <xf numFmtId="0" fontId="4" fillId="5" borderId="0" xfId="2" applyFont="1" applyFill="1" applyBorder="1" applyAlignment="1">
      <alignment horizontal="left" vertical="center" wrapText="1"/>
    </xf>
    <xf numFmtId="0" fontId="3" fillId="5" borderId="0" xfId="2" applyFill="1" applyBorder="1" applyAlignment="1">
      <alignment wrapText="1"/>
    </xf>
    <xf numFmtId="0" fontId="3" fillId="5" borderId="0" xfId="2" applyFont="1" applyFill="1" applyBorder="1" applyAlignment="1">
      <alignment wrapText="1"/>
    </xf>
    <xf numFmtId="0" fontId="8" fillId="5" borderId="0" xfId="2" applyFont="1" applyFill="1" applyBorder="1"/>
    <xf numFmtId="0" fontId="3" fillId="5" borderId="0" xfId="2" applyFill="1" applyBorder="1" applyAlignment="1">
      <alignment horizontal="center" vertical="center"/>
    </xf>
    <xf numFmtId="0" fontId="2" fillId="3" borderId="1" xfId="2" applyFont="1" applyFill="1" applyBorder="1" applyAlignment="1">
      <alignment horizontal="left" vertical="center" wrapText="1"/>
    </xf>
    <xf numFmtId="0" fontId="2" fillId="3"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164" fontId="5" fillId="2" borderId="1" xfId="2" applyNumberFormat="1" applyFont="1" applyFill="1" applyBorder="1" applyAlignment="1">
      <alignment horizontal="center" vertical="center" wrapText="1"/>
    </xf>
    <xf numFmtId="0" fontId="11" fillId="2" borderId="1" xfId="2" applyFont="1" applyFill="1" applyBorder="1" applyAlignment="1">
      <alignment horizontal="center" vertical="center" wrapText="1"/>
    </xf>
    <xf numFmtId="0" fontId="5" fillId="2" borderId="1" xfId="2" applyFont="1" applyFill="1" applyBorder="1" applyAlignment="1">
      <alignment horizontal="center" wrapText="1"/>
    </xf>
    <xf numFmtId="164" fontId="2" fillId="3" borderId="1" xfId="2" applyNumberFormat="1" applyFont="1" applyFill="1" applyBorder="1" applyAlignment="1">
      <alignment horizontal="center" vertical="center"/>
    </xf>
    <xf numFmtId="165" fontId="2" fillId="3" borderId="1" xfId="1" applyNumberFormat="1" applyFont="1" applyFill="1" applyBorder="1" applyAlignment="1">
      <alignment horizontal="center" vertical="center"/>
    </xf>
    <xf numFmtId="164" fontId="2" fillId="3" borderId="1" xfId="2" applyNumberFormat="1" applyFont="1" applyFill="1" applyBorder="1" applyAlignment="1">
      <alignment horizontal="center"/>
    </xf>
    <xf numFmtId="164" fontId="6" fillId="4" borderId="2" xfId="2" applyNumberFormat="1" applyFont="1" applyFill="1" applyBorder="1" applyAlignment="1">
      <alignment horizontal="center" vertical="center"/>
    </xf>
    <xf numFmtId="165" fontId="2" fillId="4" borderId="1" xfId="1" applyNumberFormat="1" applyFont="1" applyFill="1" applyBorder="1" applyAlignment="1">
      <alignment horizontal="center" vertical="center"/>
    </xf>
    <xf numFmtId="0" fontId="9" fillId="4" borderId="1" xfId="0" applyFont="1" applyFill="1" applyBorder="1" applyAlignment="1">
      <alignment vertical="center" wrapText="1"/>
    </xf>
    <xf numFmtId="49" fontId="9" fillId="4" borderId="1" xfId="0" applyNumberFormat="1" applyFont="1" applyFill="1" applyBorder="1" applyAlignment="1">
      <alignment horizontal="center" vertical="center"/>
    </xf>
    <xf numFmtId="0" fontId="12" fillId="3" borderId="1" xfId="0" applyFont="1" applyFill="1" applyBorder="1" applyAlignment="1">
      <alignment vertical="center" wrapText="1"/>
    </xf>
    <xf numFmtId="49" fontId="12" fillId="3" borderId="1" xfId="0" applyNumberFormat="1" applyFont="1" applyFill="1" applyBorder="1" applyAlignment="1">
      <alignment horizontal="center" vertical="center"/>
    </xf>
    <xf numFmtId="0" fontId="2" fillId="3" borderId="1" xfId="2" applyFont="1" applyFill="1" applyBorder="1" applyAlignment="1">
      <alignment vertical="center" wrapText="1"/>
    </xf>
    <xf numFmtId="0" fontId="6" fillId="4" borderId="1" xfId="0" applyFont="1" applyFill="1" applyBorder="1" applyAlignment="1">
      <alignment vertical="center" wrapText="1" shrinkToFit="1"/>
    </xf>
    <xf numFmtId="0" fontId="14" fillId="0" borderId="0" xfId="0" applyFont="1"/>
    <xf numFmtId="49" fontId="7" fillId="0" borderId="4" xfId="2" applyNumberFormat="1" applyFont="1" applyFill="1" applyBorder="1" applyAlignment="1">
      <alignment horizontal="left" vertical="center" wrapText="1"/>
    </xf>
    <xf numFmtId="165" fontId="6" fillId="4" borderId="1" xfId="1" applyNumberFormat="1" applyFont="1" applyFill="1" applyBorder="1" applyAlignment="1">
      <alignment horizontal="left" vertical="top" wrapText="1"/>
    </xf>
    <xf numFmtId="0" fontId="15" fillId="0" borderId="0" xfId="0" applyFont="1" applyAlignment="1">
      <alignment horizontal="justify" vertical="center"/>
    </xf>
    <xf numFmtId="164" fontId="2" fillId="0" borderId="0" xfId="0" applyNumberFormat="1" applyFont="1" applyAlignment="1">
      <alignment horizontal="center" vertical="top" wrapText="1"/>
    </xf>
    <xf numFmtId="164" fontId="10" fillId="0" borderId="0" xfId="2" applyNumberFormat="1" applyFont="1" applyFill="1"/>
    <xf numFmtId="49" fontId="6" fillId="4" borderId="1" xfId="1" applyNumberFormat="1" applyFont="1" applyFill="1" applyBorder="1" applyAlignment="1">
      <alignment horizontal="left" vertical="center" wrapText="1"/>
    </xf>
    <xf numFmtId="165" fontId="6" fillId="4" borderId="1" xfId="1" applyNumberFormat="1" applyFont="1" applyFill="1" applyBorder="1" applyAlignment="1">
      <alignment horizontal="left" vertical="center" wrapText="1"/>
    </xf>
    <xf numFmtId="165" fontId="4" fillId="5" borderId="0" xfId="1" applyNumberFormat="1" applyFont="1" applyFill="1" applyBorder="1" applyAlignment="1">
      <alignment horizontal="right" vertical="center" wrapText="1"/>
    </xf>
    <xf numFmtId="164" fontId="6" fillId="4" borderId="1" xfId="2" applyNumberFormat="1" applyFont="1" applyFill="1" applyBorder="1" applyAlignment="1">
      <alignment horizontal="center" vertical="center" wrapText="1"/>
    </xf>
    <xf numFmtId="164" fontId="6" fillId="4" borderId="1" xfId="0" applyNumberFormat="1" applyFont="1" applyFill="1" applyBorder="1" applyAlignment="1" applyProtection="1">
      <alignment horizontal="center" vertical="center" wrapText="1"/>
    </xf>
    <xf numFmtId="164" fontId="2" fillId="3" borderId="1" xfId="0" applyNumberFormat="1" applyFont="1" applyFill="1" applyBorder="1" applyAlignment="1" applyProtection="1">
      <alignment horizontal="center" vertical="center"/>
    </xf>
    <xf numFmtId="164" fontId="6" fillId="4" borderId="1" xfId="0" applyNumberFormat="1" applyFont="1" applyFill="1" applyBorder="1" applyAlignment="1" applyProtection="1">
      <alignment horizontal="center" vertical="center"/>
    </xf>
    <xf numFmtId="165" fontId="6" fillId="4" borderId="1" xfId="2" applyNumberFormat="1" applyFont="1" applyFill="1" applyBorder="1" applyAlignment="1">
      <alignment horizontal="left" vertical="top" wrapText="1"/>
    </xf>
    <xf numFmtId="0" fontId="6" fillId="4" borderId="1" xfId="0" applyFont="1" applyFill="1" applyBorder="1" applyAlignment="1">
      <alignment horizontal="left" vertical="center" wrapText="1"/>
    </xf>
    <xf numFmtId="0" fontId="6" fillId="4" borderId="1" xfId="1" applyNumberFormat="1" applyFont="1" applyFill="1" applyBorder="1" applyAlignment="1">
      <alignment horizontal="left" vertical="center" wrapText="1"/>
    </xf>
    <xf numFmtId="2" fontId="3" fillId="0" borderId="0" xfId="2" applyNumberFormat="1" applyFill="1"/>
    <xf numFmtId="0" fontId="10" fillId="0" borderId="0" xfId="2" applyFont="1" applyFill="1" applyBorder="1"/>
    <xf numFmtId="0" fontId="3" fillId="0" borderId="0" xfId="2" applyFill="1" applyBorder="1"/>
    <xf numFmtId="10" fontId="4" fillId="0" borderId="0" xfId="0" applyNumberFormat="1" applyFont="1" applyBorder="1" applyAlignment="1">
      <alignment horizontal="center" vertical="center"/>
    </xf>
    <xf numFmtId="0" fontId="4" fillId="0" borderId="0" xfId="2" applyFont="1" applyFill="1" applyBorder="1" applyAlignment="1">
      <alignment horizontal="justify" vertical="top"/>
    </xf>
    <xf numFmtId="49" fontId="7" fillId="0" borderId="5" xfId="2" applyNumberFormat="1" applyFont="1" applyFill="1" applyBorder="1" applyAlignment="1">
      <alignment horizontal="left" vertical="center" wrapText="1"/>
    </xf>
    <xf numFmtId="0" fontId="4" fillId="0" borderId="0" xfId="0" applyFont="1" applyBorder="1" applyAlignment="1">
      <alignment horizontal="justify" vertical="top"/>
    </xf>
    <xf numFmtId="165" fontId="17" fillId="4" borderId="1" xfId="1" applyNumberFormat="1" applyFont="1" applyFill="1" applyBorder="1" applyAlignment="1">
      <alignment horizontal="left" vertical="center" wrapText="1"/>
    </xf>
    <xf numFmtId="0" fontId="9" fillId="4" borderId="1" xfId="0" applyFont="1" applyFill="1" applyBorder="1" applyAlignment="1">
      <alignment horizontal="left" vertical="center" wrapText="1"/>
    </xf>
    <xf numFmtId="164" fontId="6" fillId="4" borderId="1" xfId="1" applyNumberFormat="1" applyFont="1" applyFill="1" applyBorder="1" applyAlignment="1">
      <alignment horizontal="left" vertical="center" wrapText="1"/>
    </xf>
    <xf numFmtId="0" fontId="13" fillId="4" borderId="1" xfId="0" applyFont="1" applyFill="1" applyBorder="1" applyAlignment="1">
      <alignment horizontal="left" vertical="center" wrapText="1" shrinkToFit="1"/>
    </xf>
    <xf numFmtId="0" fontId="6" fillId="4" borderId="1" xfId="0" applyFont="1" applyFill="1" applyBorder="1" applyAlignment="1">
      <alignment horizontal="left" vertical="top" wrapText="1" shrinkToFit="1"/>
    </xf>
    <xf numFmtId="165" fontId="2" fillId="4" borderId="1" xfId="1" applyNumberFormat="1" applyFont="1" applyFill="1" applyBorder="1" applyAlignment="1">
      <alignment horizontal="left" vertical="center"/>
    </xf>
    <xf numFmtId="165" fontId="2" fillId="3" borderId="1" xfId="1" applyNumberFormat="1" applyFont="1" applyFill="1" applyBorder="1" applyAlignment="1">
      <alignment horizontal="left" vertical="center"/>
    </xf>
    <xf numFmtId="0" fontId="2" fillId="3" borderId="1" xfId="0" applyFont="1" applyFill="1" applyBorder="1" applyAlignment="1">
      <alignment horizontal="left" vertical="top" wrapText="1" shrinkToFit="1"/>
    </xf>
    <xf numFmtId="0" fontId="12" fillId="3" borderId="1" xfId="0" applyFont="1" applyFill="1" applyBorder="1" applyAlignment="1">
      <alignment horizontal="left" vertical="center" wrapText="1"/>
    </xf>
    <xf numFmtId="0" fontId="6" fillId="4" borderId="1" xfId="0" applyFont="1" applyFill="1" applyBorder="1" applyAlignment="1">
      <alignment horizontal="left" vertical="center" wrapText="1" shrinkToFit="1"/>
    </xf>
    <xf numFmtId="165" fontId="2" fillId="3" borderId="3" xfId="1" applyNumberFormat="1" applyFont="1" applyFill="1" applyBorder="1" applyAlignment="1">
      <alignment horizontal="left" vertical="center"/>
    </xf>
    <xf numFmtId="0" fontId="2" fillId="3" borderId="3" xfId="0" applyFont="1" applyFill="1" applyBorder="1" applyAlignment="1">
      <alignment horizontal="left" vertical="top" wrapText="1" shrinkToFit="1"/>
    </xf>
    <xf numFmtId="165" fontId="6" fillId="4" borderId="1" xfId="1" applyNumberFormat="1" applyFont="1" applyFill="1" applyBorder="1" applyAlignment="1">
      <alignment horizontal="left" wrapText="1"/>
    </xf>
    <xf numFmtId="0" fontId="6" fillId="4" borderId="1" xfId="0" applyFont="1" applyFill="1" applyBorder="1" applyAlignment="1">
      <alignment horizontal="left" vertical="center"/>
    </xf>
    <xf numFmtId="0" fontId="6" fillId="4" borderId="1" xfId="0" applyFont="1" applyFill="1" applyBorder="1" applyAlignment="1">
      <alignment horizontal="left" wrapText="1"/>
    </xf>
    <xf numFmtId="165" fontId="6" fillId="3" borderId="1" xfId="1" applyNumberFormat="1" applyFont="1" applyFill="1" applyBorder="1" applyAlignment="1">
      <alignment horizontal="left" vertical="center" wrapText="1"/>
    </xf>
    <xf numFmtId="0" fontId="9" fillId="4" borderId="1" xfId="0" applyFont="1" applyFill="1" applyBorder="1" applyAlignment="1">
      <alignment horizontal="left" vertical="center"/>
    </xf>
    <xf numFmtId="0" fontId="16" fillId="4" borderId="1" xfId="0" applyFont="1" applyFill="1" applyBorder="1" applyAlignment="1">
      <alignment horizontal="left" vertical="center" wrapText="1"/>
    </xf>
    <xf numFmtId="0" fontId="4" fillId="4" borderId="1" xfId="2" applyFont="1" applyFill="1" applyBorder="1" applyAlignment="1">
      <alignment horizontal="left" vertical="top" wrapText="1"/>
    </xf>
    <xf numFmtId="164" fontId="0" fillId="0" borderId="0" xfId="0" applyNumberFormat="1"/>
    <xf numFmtId="164" fontId="15" fillId="0" borderId="0" xfId="0" applyNumberFormat="1" applyFont="1" applyAlignment="1">
      <alignment horizontal="justify" vertical="center"/>
    </xf>
    <xf numFmtId="0" fontId="3" fillId="6" borderId="0" xfId="2" applyFill="1"/>
    <xf numFmtId="0" fontId="3" fillId="0" borderId="0" xfId="2" applyFill="1" applyAlignment="1">
      <alignment vertical="top" wrapText="1"/>
    </xf>
    <xf numFmtId="165" fontId="6" fillId="4" borderId="1" xfId="1" applyNumberFormat="1" applyFont="1" applyFill="1" applyBorder="1" applyAlignment="1">
      <alignment vertical="center" wrapText="1"/>
    </xf>
    <xf numFmtId="165" fontId="6" fillId="4" borderId="1" xfId="0" applyNumberFormat="1" applyFont="1" applyFill="1" applyBorder="1" applyAlignment="1">
      <alignment vertical="center" wrapText="1"/>
    </xf>
    <xf numFmtId="0" fontId="4" fillId="4" borderId="1" xfId="0" applyNumberFormat="1" applyFont="1" applyFill="1" applyBorder="1" applyAlignment="1" applyProtection="1">
      <alignment horizontal="left" vertical="top" wrapText="1"/>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justify" vertical="top"/>
    </xf>
    <xf numFmtId="165" fontId="20" fillId="6" borderId="1" xfId="2" applyNumberFormat="1" applyFont="1" applyFill="1" applyBorder="1" applyAlignment="1">
      <alignment horizontal="left" vertical="top" wrapText="1"/>
    </xf>
    <xf numFmtId="0" fontId="2" fillId="0" borderId="0" xfId="0" applyFont="1" applyAlignment="1">
      <alignment horizontal="center" vertical="center" wrapText="1"/>
    </xf>
    <xf numFmtId="0" fontId="2" fillId="0" borderId="0" xfId="0" applyFont="1" applyFill="1" applyAlignment="1">
      <alignment horizontal="center" vertical="center" wrapText="1"/>
    </xf>
  </cellXfs>
  <cellStyles count="5">
    <cellStyle name="Обычный" xfId="0" builtinId="0"/>
    <cellStyle name="Обычный 2" xfId="2"/>
    <cellStyle name="Обычный 2 2" xfId="4"/>
    <cellStyle name="Обычный 3" xfId="3"/>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99" Type="http://schemas.openxmlformats.org/officeDocument/2006/relationships/revisionLog" Target="revisionLog11.xml"/><Relationship Id="rId303" Type="http://schemas.openxmlformats.org/officeDocument/2006/relationships/revisionLog" Target="revisionLog15.xml"/><Relationship Id="rId485" Type="http://schemas.openxmlformats.org/officeDocument/2006/relationships/revisionLog" Target="revisionLog13.xml"/><Relationship Id="rId324" Type="http://schemas.openxmlformats.org/officeDocument/2006/relationships/revisionLog" Target="revisionLog36.xml"/><Relationship Id="rId345" Type="http://schemas.openxmlformats.org/officeDocument/2006/relationships/revisionLog" Target="revisionLog57.xml"/><Relationship Id="rId366" Type="http://schemas.openxmlformats.org/officeDocument/2006/relationships/revisionLog" Target="revisionLog78.xml"/><Relationship Id="rId387" Type="http://schemas.openxmlformats.org/officeDocument/2006/relationships/revisionLog" Target="revisionLog87.xml"/><Relationship Id="rId510" Type="http://schemas.openxmlformats.org/officeDocument/2006/relationships/revisionLog" Target="revisionLog12.xml"/><Relationship Id="rId531" Type="http://schemas.openxmlformats.org/officeDocument/2006/relationships/revisionLog" Target="revisionLog179.xml"/><Relationship Id="rId412" Type="http://schemas.openxmlformats.org/officeDocument/2006/relationships/revisionLog" Target="revisionLog95.xml"/><Relationship Id="rId433" Type="http://schemas.openxmlformats.org/officeDocument/2006/relationships/revisionLog" Target="revisionLog121.xml"/><Relationship Id="rId475" Type="http://schemas.openxmlformats.org/officeDocument/2006/relationships/revisionLog" Target="revisionLog148.xml"/><Relationship Id="rId454" Type="http://schemas.openxmlformats.org/officeDocument/2006/relationships/revisionLog" Target="revisionLog126.xml"/><Relationship Id="rId496" Type="http://schemas.openxmlformats.org/officeDocument/2006/relationships/revisionLog" Target="revisionLog150.xml"/><Relationship Id="rId314" Type="http://schemas.openxmlformats.org/officeDocument/2006/relationships/revisionLog" Target="revisionLog26.xml"/><Relationship Id="rId335" Type="http://schemas.openxmlformats.org/officeDocument/2006/relationships/revisionLog" Target="revisionLog47.xml"/><Relationship Id="rId356" Type="http://schemas.openxmlformats.org/officeDocument/2006/relationships/revisionLog" Target="revisionLog68.xml"/><Relationship Id="rId377" Type="http://schemas.openxmlformats.org/officeDocument/2006/relationships/revisionLog" Target="revisionLog14.xml"/><Relationship Id="rId398" Type="http://schemas.openxmlformats.org/officeDocument/2006/relationships/revisionLog" Target="revisionLog12111.xml"/><Relationship Id="rId500" Type="http://schemas.openxmlformats.org/officeDocument/2006/relationships/revisionLog" Target="revisionLog154.xml"/><Relationship Id="rId521" Type="http://schemas.openxmlformats.org/officeDocument/2006/relationships/revisionLog" Target="revisionLog168.xml"/><Relationship Id="rId542" Type="http://schemas.openxmlformats.org/officeDocument/2006/relationships/revisionLog" Target="revisionLog193.xml"/><Relationship Id="rId402" Type="http://schemas.openxmlformats.org/officeDocument/2006/relationships/revisionLog" Target="revisionLog1311.xml"/><Relationship Id="rId423" Type="http://schemas.openxmlformats.org/officeDocument/2006/relationships/revisionLog" Target="revisionLog97.xml"/><Relationship Id="rId444" Type="http://schemas.openxmlformats.org/officeDocument/2006/relationships/revisionLog" Target="revisionLog106.xml"/><Relationship Id="rId465" Type="http://schemas.openxmlformats.org/officeDocument/2006/relationships/revisionLog" Target="revisionLog17.xml"/><Relationship Id="rId486" Type="http://schemas.openxmlformats.org/officeDocument/2006/relationships/revisionLog" Target="revisionLog123.xml"/><Relationship Id="rId388" Type="http://schemas.openxmlformats.org/officeDocument/2006/relationships/revisionLog" Target="revisionLog88.xml"/><Relationship Id="rId304" Type="http://schemas.openxmlformats.org/officeDocument/2006/relationships/revisionLog" Target="revisionLog161.xml"/><Relationship Id="rId325" Type="http://schemas.openxmlformats.org/officeDocument/2006/relationships/revisionLog" Target="revisionLog37.xml"/><Relationship Id="rId346" Type="http://schemas.openxmlformats.org/officeDocument/2006/relationships/revisionLog" Target="revisionLog58.xml"/><Relationship Id="rId367" Type="http://schemas.openxmlformats.org/officeDocument/2006/relationships/revisionLog" Target="revisionLog79.xml"/><Relationship Id="rId511" Type="http://schemas.openxmlformats.org/officeDocument/2006/relationships/revisionLog" Target="revisionLog19.xml"/><Relationship Id="rId532" Type="http://schemas.openxmlformats.org/officeDocument/2006/relationships/revisionLog" Target="revisionLog180.xml"/><Relationship Id="rId413" Type="http://schemas.openxmlformats.org/officeDocument/2006/relationships/revisionLog" Target="revisionLog191.xml"/><Relationship Id="rId434" Type="http://schemas.openxmlformats.org/officeDocument/2006/relationships/revisionLog" Target="revisionLog99.xml"/><Relationship Id="rId455" Type="http://schemas.openxmlformats.org/officeDocument/2006/relationships/revisionLog" Target="revisionLog127.xml"/><Relationship Id="rId476" Type="http://schemas.openxmlformats.org/officeDocument/2006/relationships/revisionLog" Target="revisionLog2.xml"/><Relationship Id="rId497" Type="http://schemas.openxmlformats.org/officeDocument/2006/relationships/revisionLog" Target="revisionLog151.xml"/><Relationship Id="rId315" Type="http://schemas.openxmlformats.org/officeDocument/2006/relationships/revisionLog" Target="revisionLog27.xml"/><Relationship Id="rId336" Type="http://schemas.openxmlformats.org/officeDocument/2006/relationships/revisionLog" Target="revisionLog48.xml"/><Relationship Id="rId357" Type="http://schemas.openxmlformats.org/officeDocument/2006/relationships/revisionLog" Target="revisionLog69.xml"/><Relationship Id="rId501" Type="http://schemas.openxmlformats.org/officeDocument/2006/relationships/revisionLog" Target="revisionLog155.xml"/><Relationship Id="rId522" Type="http://schemas.openxmlformats.org/officeDocument/2006/relationships/revisionLog" Target="revisionLog169.xml"/><Relationship Id="rId543" Type="http://schemas.openxmlformats.org/officeDocument/2006/relationships/revisionLog" Target="revisionLog194.xml"/><Relationship Id="rId378" Type="http://schemas.openxmlformats.org/officeDocument/2006/relationships/revisionLog" Target="revisionLog11011.xml"/><Relationship Id="rId399" Type="http://schemas.openxmlformats.org/officeDocument/2006/relationships/revisionLog" Target="revisionLog112.xml"/><Relationship Id="rId403" Type="http://schemas.openxmlformats.org/officeDocument/2006/relationships/revisionLog" Target="revisionLog181.xml"/><Relationship Id="rId424" Type="http://schemas.openxmlformats.org/officeDocument/2006/relationships/revisionLog" Target="revisionLog98.xml"/><Relationship Id="rId445" Type="http://schemas.openxmlformats.org/officeDocument/2006/relationships/revisionLog" Target="revisionLog107.xml"/><Relationship Id="rId466" Type="http://schemas.openxmlformats.org/officeDocument/2006/relationships/revisionLog" Target="revisionLog138.xml"/><Relationship Id="rId487" Type="http://schemas.openxmlformats.org/officeDocument/2006/relationships/revisionLog" Target="revisionLog1101.xml"/><Relationship Id="rId347" Type="http://schemas.openxmlformats.org/officeDocument/2006/relationships/revisionLog" Target="revisionLog59.xml"/><Relationship Id="rId305" Type="http://schemas.openxmlformats.org/officeDocument/2006/relationships/revisionLog" Target="revisionLog17111.xml"/><Relationship Id="rId326" Type="http://schemas.openxmlformats.org/officeDocument/2006/relationships/revisionLog" Target="revisionLog38.xml"/><Relationship Id="rId512" Type="http://schemas.openxmlformats.org/officeDocument/2006/relationships/revisionLog" Target="revisionLog111.xml"/><Relationship Id="rId533" Type="http://schemas.openxmlformats.org/officeDocument/2006/relationships/revisionLog" Target="revisionLog183.xml"/><Relationship Id="rId368" Type="http://schemas.openxmlformats.org/officeDocument/2006/relationships/revisionLog" Target="revisionLog80.xml"/><Relationship Id="rId389" Type="http://schemas.openxmlformats.org/officeDocument/2006/relationships/revisionLog" Target="revisionLog89.xml"/><Relationship Id="rId414" Type="http://schemas.openxmlformats.org/officeDocument/2006/relationships/revisionLog" Target="revisionLog11411.xml"/><Relationship Id="rId435" Type="http://schemas.openxmlformats.org/officeDocument/2006/relationships/revisionLog" Target="revisionLog100.xml"/><Relationship Id="rId456" Type="http://schemas.openxmlformats.org/officeDocument/2006/relationships/revisionLog" Target="revisionLog128.xml"/><Relationship Id="rId477" Type="http://schemas.openxmlformats.org/officeDocument/2006/relationships/revisionLog" Target="revisionLog3.xml"/><Relationship Id="rId498" Type="http://schemas.openxmlformats.org/officeDocument/2006/relationships/revisionLog" Target="revisionLog152.xml"/><Relationship Id="rId316" Type="http://schemas.openxmlformats.org/officeDocument/2006/relationships/revisionLog" Target="revisionLog28.xml"/><Relationship Id="rId337" Type="http://schemas.openxmlformats.org/officeDocument/2006/relationships/revisionLog" Target="revisionLog49.xml"/><Relationship Id="rId502" Type="http://schemas.openxmlformats.org/officeDocument/2006/relationships/revisionLog" Target="revisionLog115.xml"/><Relationship Id="rId523" Type="http://schemas.openxmlformats.org/officeDocument/2006/relationships/revisionLog" Target="revisionLog170.xml"/><Relationship Id="rId358" Type="http://schemas.openxmlformats.org/officeDocument/2006/relationships/revisionLog" Target="revisionLog70.xml"/><Relationship Id="rId379" Type="http://schemas.openxmlformats.org/officeDocument/2006/relationships/revisionLog" Target="revisionLog132111.xml"/><Relationship Id="rId544" Type="http://schemas.openxmlformats.org/officeDocument/2006/relationships/revisionLog" Target="revisionLog195.xml"/><Relationship Id="rId390" Type="http://schemas.openxmlformats.org/officeDocument/2006/relationships/revisionLog" Target="revisionLog90.xml"/><Relationship Id="rId404" Type="http://schemas.openxmlformats.org/officeDocument/2006/relationships/revisionLog" Target="revisionLog11311.xml"/><Relationship Id="rId425" Type="http://schemas.openxmlformats.org/officeDocument/2006/relationships/revisionLog" Target="revisionLog1161.xml"/><Relationship Id="rId446" Type="http://schemas.openxmlformats.org/officeDocument/2006/relationships/revisionLog" Target="revisionLog108.xml"/><Relationship Id="rId467" Type="http://schemas.openxmlformats.org/officeDocument/2006/relationships/revisionLog" Target="revisionLog139.xml"/><Relationship Id="rId306" Type="http://schemas.openxmlformats.org/officeDocument/2006/relationships/revisionLog" Target="revisionLog1811.xml"/><Relationship Id="rId488" Type="http://schemas.openxmlformats.org/officeDocument/2006/relationships/revisionLog" Target="revisionLog1151.xml"/><Relationship Id="rId327" Type="http://schemas.openxmlformats.org/officeDocument/2006/relationships/revisionLog" Target="revisionLog39.xml"/><Relationship Id="rId348" Type="http://schemas.openxmlformats.org/officeDocument/2006/relationships/revisionLog" Target="revisionLog60.xml"/><Relationship Id="rId369" Type="http://schemas.openxmlformats.org/officeDocument/2006/relationships/revisionLog" Target="revisionLog81.xml"/><Relationship Id="rId513" Type="http://schemas.openxmlformats.org/officeDocument/2006/relationships/revisionLog" Target="revisionLog159.xml"/><Relationship Id="rId534" Type="http://schemas.openxmlformats.org/officeDocument/2006/relationships/revisionLog" Target="revisionLog184.xml"/><Relationship Id="rId380" Type="http://schemas.openxmlformats.org/officeDocument/2006/relationships/revisionLog" Target="revisionLog16211.xml"/><Relationship Id="rId415" Type="http://schemas.openxmlformats.org/officeDocument/2006/relationships/revisionLog" Target="revisionLog115111.xml"/><Relationship Id="rId436" Type="http://schemas.openxmlformats.org/officeDocument/2006/relationships/revisionLog" Target="revisionLog101.xml"/><Relationship Id="rId457" Type="http://schemas.openxmlformats.org/officeDocument/2006/relationships/revisionLog" Target="revisionLog129.xml"/><Relationship Id="rId478" Type="http://schemas.openxmlformats.org/officeDocument/2006/relationships/revisionLog" Target="revisionLog4.xml"/><Relationship Id="rId499" Type="http://schemas.openxmlformats.org/officeDocument/2006/relationships/revisionLog" Target="revisionLog153.xml"/><Relationship Id="rId317" Type="http://schemas.openxmlformats.org/officeDocument/2006/relationships/revisionLog" Target="revisionLog29.xml"/><Relationship Id="rId338" Type="http://schemas.openxmlformats.org/officeDocument/2006/relationships/revisionLog" Target="revisionLog50.xml"/><Relationship Id="rId359" Type="http://schemas.openxmlformats.org/officeDocument/2006/relationships/revisionLog" Target="revisionLog71.xml"/><Relationship Id="rId503" Type="http://schemas.openxmlformats.org/officeDocument/2006/relationships/revisionLog" Target="revisionLog1251.xml"/><Relationship Id="rId524" Type="http://schemas.openxmlformats.org/officeDocument/2006/relationships/revisionLog" Target="revisionLog172.xml"/><Relationship Id="rId545" Type="http://schemas.openxmlformats.org/officeDocument/2006/relationships/revisionLog" Target="revisionLog196.xml"/><Relationship Id="rId370" Type="http://schemas.openxmlformats.org/officeDocument/2006/relationships/revisionLog" Target="revisionLog121112.xml"/><Relationship Id="rId391" Type="http://schemas.openxmlformats.org/officeDocument/2006/relationships/revisionLog" Target="revisionLog1221.xml"/><Relationship Id="rId405" Type="http://schemas.openxmlformats.org/officeDocument/2006/relationships/revisionLog" Target="revisionLog1821.xml"/><Relationship Id="rId426" Type="http://schemas.openxmlformats.org/officeDocument/2006/relationships/revisionLog" Target="revisionLog1101211.xml"/><Relationship Id="rId447" Type="http://schemas.openxmlformats.org/officeDocument/2006/relationships/revisionLog" Target="revisionLog109.xml"/><Relationship Id="rId468" Type="http://schemas.openxmlformats.org/officeDocument/2006/relationships/revisionLog" Target="revisionLog140.xml"/><Relationship Id="rId489" Type="http://schemas.openxmlformats.org/officeDocument/2006/relationships/revisionLog" Target="revisionLog1181.xml"/><Relationship Id="rId349" Type="http://schemas.openxmlformats.org/officeDocument/2006/relationships/revisionLog" Target="revisionLog61.xml"/><Relationship Id="rId307" Type="http://schemas.openxmlformats.org/officeDocument/2006/relationships/revisionLog" Target="revisionLog19111.xml"/><Relationship Id="rId328" Type="http://schemas.openxmlformats.org/officeDocument/2006/relationships/revisionLog" Target="revisionLog40.xml"/><Relationship Id="rId514" Type="http://schemas.openxmlformats.org/officeDocument/2006/relationships/revisionLog" Target="revisionLog160.xml"/><Relationship Id="rId535" Type="http://schemas.openxmlformats.org/officeDocument/2006/relationships/revisionLog" Target="revisionLog185.xml"/><Relationship Id="rId360" Type="http://schemas.openxmlformats.org/officeDocument/2006/relationships/revisionLog" Target="revisionLog72.xml"/><Relationship Id="rId381" Type="http://schemas.openxmlformats.org/officeDocument/2006/relationships/revisionLog" Target="revisionLog111111.xml"/><Relationship Id="rId416" Type="http://schemas.openxmlformats.org/officeDocument/2006/relationships/revisionLog" Target="revisionLog1621.xml"/><Relationship Id="rId437" Type="http://schemas.openxmlformats.org/officeDocument/2006/relationships/revisionLog" Target="revisionLog102.xml"/><Relationship Id="rId458" Type="http://schemas.openxmlformats.org/officeDocument/2006/relationships/revisionLog" Target="revisionLog130.xml"/><Relationship Id="rId479" Type="http://schemas.openxmlformats.org/officeDocument/2006/relationships/revisionLog" Target="revisionLog149.xml"/><Relationship Id="rId318" Type="http://schemas.openxmlformats.org/officeDocument/2006/relationships/revisionLog" Target="revisionLog30.xml"/><Relationship Id="rId339" Type="http://schemas.openxmlformats.org/officeDocument/2006/relationships/revisionLog" Target="revisionLog51.xml"/><Relationship Id="rId490" Type="http://schemas.openxmlformats.org/officeDocument/2006/relationships/revisionLog" Target="revisionLog142.xml"/><Relationship Id="rId504" Type="http://schemas.openxmlformats.org/officeDocument/2006/relationships/revisionLog" Target="revisionLog1210.xml"/><Relationship Id="rId525" Type="http://schemas.openxmlformats.org/officeDocument/2006/relationships/revisionLog" Target="revisionLog173.xml"/><Relationship Id="rId350" Type="http://schemas.openxmlformats.org/officeDocument/2006/relationships/revisionLog" Target="revisionLog62.xml"/><Relationship Id="rId371" Type="http://schemas.openxmlformats.org/officeDocument/2006/relationships/revisionLog" Target="revisionLog82.xml"/><Relationship Id="rId406" Type="http://schemas.openxmlformats.org/officeDocument/2006/relationships/revisionLog" Target="revisionLog1131.xml"/><Relationship Id="rId392" Type="http://schemas.openxmlformats.org/officeDocument/2006/relationships/revisionLog" Target="revisionLog13211.xml"/><Relationship Id="rId401" Type="http://schemas.openxmlformats.org/officeDocument/2006/relationships/revisionLog" Target="revisionLog91.xml"/><Relationship Id="rId422" Type="http://schemas.openxmlformats.org/officeDocument/2006/relationships/revisionLog" Target="revisionLog96.xml"/><Relationship Id="rId427" Type="http://schemas.openxmlformats.org/officeDocument/2006/relationships/revisionLog" Target="revisionLog1151211.xml"/><Relationship Id="rId443" Type="http://schemas.openxmlformats.org/officeDocument/2006/relationships/revisionLog" Target="revisionLog105.xml"/><Relationship Id="rId448" Type="http://schemas.openxmlformats.org/officeDocument/2006/relationships/revisionLog" Target="revisionLog11811.xml"/><Relationship Id="rId464" Type="http://schemas.openxmlformats.org/officeDocument/2006/relationships/revisionLog" Target="revisionLog1102.xml"/><Relationship Id="rId469" Type="http://schemas.openxmlformats.org/officeDocument/2006/relationships/revisionLog" Target="revisionLog1421.xml"/><Relationship Id="rId294" Type="http://schemas.openxmlformats.org/officeDocument/2006/relationships/revisionLog" Target="revisionLog6.xml"/><Relationship Id="rId308" Type="http://schemas.openxmlformats.org/officeDocument/2006/relationships/revisionLog" Target="revisionLog20.xml"/><Relationship Id="rId329" Type="http://schemas.openxmlformats.org/officeDocument/2006/relationships/revisionLog" Target="revisionLog41.xml"/><Relationship Id="rId480" Type="http://schemas.openxmlformats.org/officeDocument/2006/relationships/revisionLog" Target="revisionLog12101.xml"/><Relationship Id="rId515" Type="http://schemas.openxmlformats.org/officeDocument/2006/relationships/revisionLog" Target="revisionLog163.xml"/><Relationship Id="rId536" Type="http://schemas.openxmlformats.org/officeDocument/2006/relationships/revisionLog" Target="revisionLog186.xml"/><Relationship Id="rId340" Type="http://schemas.openxmlformats.org/officeDocument/2006/relationships/revisionLog" Target="revisionLog52.xml"/><Relationship Id="rId361" Type="http://schemas.openxmlformats.org/officeDocument/2006/relationships/revisionLog" Target="revisionLog73.xml"/><Relationship Id="rId382" Type="http://schemas.openxmlformats.org/officeDocument/2006/relationships/revisionLog" Target="revisionLog83.xml"/><Relationship Id="rId417" Type="http://schemas.openxmlformats.org/officeDocument/2006/relationships/revisionLog" Target="revisionLog1211.xml"/><Relationship Id="rId438" Type="http://schemas.openxmlformats.org/officeDocument/2006/relationships/revisionLog" Target="revisionLog1312.xml"/><Relationship Id="rId459" Type="http://schemas.openxmlformats.org/officeDocument/2006/relationships/revisionLog" Target="revisionLog133.xml"/><Relationship Id="rId319" Type="http://schemas.openxmlformats.org/officeDocument/2006/relationships/revisionLog" Target="revisionLog31.xml"/><Relationship Id="rId470" Type="http://schemas.openxmlformats.org/officeDocument/2006/relationships/revisionLog" Target="revisionLog143.xml"/><Relationship Id="rId491" Type="http://schemas.openxmlformats.org/officeDocument/2006/relationships/revisionLog" Target="revisionLog1212.xml"/><Relationship Id="rId505" Type="http://schemas.openxmlformats.org/officeDocument/2006/relationships/revisionLog" Target="revisionLog156.xml"/><Relationship Id="rId526" Type="http://schemas.openxmlformats.org/officeDocument/2006/relationships/revisionLog" Target="revisionLog174.xml"/><Relationship Id="rId330" Type="http://schemas.openxmlformats.org/officeDocument/2006/relationships/revisionLog" Target="revisionLog42.xml"/><Relationship Id="rId351" Type="http://schemas.openxmlformats.org/officeDocument/2006/relationships/revisionLog" Target="revisionLog63.xml"/><Relationship Id="rId372" Type="http://schemas.openxmlformats.org/officeDocument/2006/relationships/revisionLog" Target="revisionLog121111.xml"/><Relationship Id="rId393" Type="http://schemas.openxmlformats.org/officeDocument/2006/relationships/revisionLog" Target="revisionLog122.xml"/><Relationship Id="rId407" Type="http://schemas.openxmlformats.org/officeDocument/2006/relationships/revisionLog" Target="revisionLog92.xml"/><Relationship Id="rId428" Type="http://schemas.openxmlformats.org/officeDocument/2006/relationships/revisionLog" Target="revisionLog16.xml"/><Relationship Id="rId449" Type="http://schemas.openxmlformats.org/officeDocument/2006/relationships/revisionLog" Target="revisionLog119.xml"/><Relationship Id="rId295" Type="http://schemas.openxmlformats.org/officeDocument/2006/relationships/revisionLog" Target="revisionLog7.xml"/><Relationship Id="rId309" Type="http://schemas.openxmlformats.org/officeDocument/2006/relationships/revisionLog" Target="revisionLog21.xml"/><Relationship Id="rId460" Type="http://schemas.openxmlformats.org/officeDocument/2006/relationships/revisionLog" Target="revisionLog134.xml"/><Relationship Id="rId481" Type="http://schemas.openxmlformats.org/officeDocument/2006/relationships/revisionLog" Target="revisionLog18.xml"/><Relationship Id="rId516" Type="http://schemas.openxmlformats.org/officeDocument/2006/relationships/revisionLog" Target="revisionLog1.xml"/><Relationship Id="rId320" Type="http://schemas.openxmlformats.org/officeDocument/2006/relationships/revisionLog" Target="revisionLog32.xml"/><Relationship Id="rId537" Type="http://schemas.openxmlformats.org/officeDocument/2006/relationships/revisionLog" Target="revisionLog187.xml"/><Relationship Id="rId341" Type="http://schemas.openxmlformats.org/officeDocument/2006/relationships/revisionLog" Target="revisionLog53.xml"/><Relationship Id="rId362" Type="http://schemas.openxmlformats.org/officeDocument/2006/relationships/revisionLog" Target="revisionLog74.xml"/><Relationship Id="rId383" Type="http://schemas.openxmlformats.org/officeDocument/2006/relationships/revisionLog" Target="revisionLog171.xml"/><Relationship Id="rId418" Type="http://schemas.openxmlformats.org/officeDocument/2006/relationships/revisionLog" Target="revisionLog162.xml"/><Relationship Id="rId439" Type="http://schemas.openxmlformats.org/officeDocument/2006/relationships/revisionLog" Target="revisionLog103.xml"/><Relationship Id="rId450" Type="http://schemas.openxmlformats.org/officeDocument/2006/relationships/revisionLog" Target="revisionLog120.xml"/><Relationship Id="rId471" Type="http://schemas.openxmlformats.org/officeDocument/2006/relationships/revisionLog" Target="revisionLog144.xml"/><Relationship Id="rId506" Type="http://schemas.openxmlformats.org/officeDocument/2006/relationships/revisionLog" Target="revisionLog157.xml"/><Relationship Id="rId310" Type="http://schemas.openxmlformats.org/officeDocument/2006/relationships/revisionLog" Target="revisionLog22.xml"/><Relationship Id="rId492" Type="http://schemas.openxmlformats.org/officeDocument/2006/relationships/revisionLog" Target="revisionLog110.xml"/><Relationship Id="rId527" Type="http://schemas.openxmlformats.org/officeDocument/2006/relationships/revisionLog" Target="revisionLog175.xml"/><Relationship Id="rId331" Type="http://schemas.openxmlformats.org/officeDocument/2006/relationships/revisionLog" Target="revisionLog43.xml"/><Relationship Id="rId352" Type="http://schemas.openxmlformats.org/officeDocument/2006/relationships/revisionLog" Target="revisionLog64.xml"/><Relationship Id="rId373" Type="http://schemas.openxmlformats.org/officeDocument/2006/relationships/revisionLog" Target="revisionLog1711.xml"/><Relationship Id="rId394" Type="http://schemas.openxmlformats.org/officeDocument/2006/relationships/revisionLog" Target="revisionLog1321.xml"/><Relationship Id="rId408" Type="http://schemas.openxmlformats.org/officeDocument/2006/relationships/revisionLog" Target="revisionLog113.xml"/><Relationship Id="rId429" Type="http://schemas.openxmlformats.org/officeDocument/2006/relationships/revisionLog" Target="revisionLog114.xml"/><Relationship Id="rId440" Type="http://schemas.openxmlformats.org/officeDocument/2006/relationships/revisionLog" Target="revisionLog182.xml"/><Relationship Id="rId296" Type="http://schemas.openxmlformats.org/officeDocument/2006/relationships/revisionLog" Target="revisionLog8.xml"/><Relationship Id="rId300" Type="http://schemas.openxmlformats.org/officeDocument/2006/relationships/revisionLog" Target="revisionLog1211111.xml"/><Relationship Id="rId461" Type="http://schemas.openxmlformats.org/officeDocument/2006/relationships/revisionLog" Target="revisionLog135.xml"/><Relationship Id="rId482" Type="http://schemas.openxmlformats.org/officeDocument/2006/relationships/revisionLog" Target="revisionLog11012.xml"/><Relationship Id="rId517" Type="http://schemas.openxmlformats.org/officeDocument/2006/relationships/revisionLog" Target="revisionLog164.xml"/><Relationship Id="rId538" Type="http://schemas.openxmlformats.org/officeDocument/2006/relationships/revisionLog" Target="revisionLog188.xml"/><Relationship Id="rId321" Type="http://schemas.openxmlformats.org/officeDocument/2006/relationships/revisionLog" Target="revisionLog33.xml"/><Relationship Id="rId342" Type="http://schemas.openxmlformats.org/officeDocument/2006/relationships/revisionLog" Target="revisionLog54.xml"/><Relationship Id="rId363" Type="http://schemas.openxmlformats.org/officeDocument/2006/relationships/revisionLog" Target="revisionLog75.xml"/><Relationship Id="rId384" Type="http://schemas.openxmlformats.org/officeDocument/2006/relationships/revisionLog" Target="revisionLog84.xml"/><Relationship Id="rId419" Type="http://schemas.openxmlformats.org/officeDocument/2006/relationships/revisionLog" Target="revisionLog1141.xml"/><Relationship Id="rId430" Type="http://schemas.openxmlformats.org/officeDocument/2006/relationships/revisionLog" Target="revisionLog116.xml"/><Relationship Id="rId451" Type="http://schemas.openxmlformats.org/officeDocument/2006/relationships/revisionLog" Target="revisionLog1231.xml"/><Relationship Id="rId472" Type="http://schemas.openxmlformats.org/officeDocument/2006/relationships/revisionLog" Target="revisionLog145.xml"/><Relationship Id="rId493" Type="http://schemas.openxmlformats.org/officeDocument/2006/relationships/revisionLog" Target="revisionLog1111.xml"/><Relationship Id="rId507" Type="http://schemas.openxmlformats.org/officeDocument/2006/relationships/revisionLog" Target="revisionLog158.xml"/><Relationship Id="rId528" Type="http://schemas.openxmlformats.org/officeDocument/2006/relationships/revisionLog" Target="revisionLog176.xml"/><Relationship Id="rId311" Type="http://schemas.openxmlformats.org/officeDocument/2006/relationships/revisionLog" Target="revisionLog23.xml"/><Relationship Id="rId332" Type="http://schemas.openxmlformats.org/officeDocument/2006/relationships/revisionLog" Target="revisionLog44.xml"/><Relationship Id="rId353" Type="http://schemas.openxmlformats.org/officeDocument/2006/relationships/revisionLog" Target="revisionLog65.xml"/><Relationship Id="rId374" Type="http://schemas.openxmlformats.org/officeDocument/2006/relationships/revisionLog" Target="revisionLog12211.xml"/><Relationship Id="rId395" Type="http://schemas.openxmlformats.org/officeDocument/2006/relationships/revisionLog" Target="revisionLog11211.xml"/><Relationship Id="rId409" Type="http://schemas.openxmlformats.org/officeDocument/2006/relationships/revisionLog" Target="revisionLog114111.xml"/><Relationship Id="rId420" Type="http://schemas.openxmlformats.org/officeDocument/2006/relationships/revisionLog" Target="revisionLog11511.xml"/><Relationship Id="rId462" Type="http://schemas.openxmlformats.org/officeDocument/2006/relationships/revisionLog" Target="revisionLog136.xml"/><Relationship Id="rId297" Type="http://schemas.openxmlformats.org/officeDocument/2006/relationships/revisionLog" Target="revisionLog9.xml"/><Relationship Id="rId441" Type="http://schemas.openxmlformats.org/officeDocument/2006/relationships/revisionLog" Target="revisionLog110121.xml"/><Relationship Id="rId483" Type="http://schemas.openxmlformats.org/officeDocument/2006/relationships/revisionLog" Target="revisionLog11111.xml"/><Relationship Id="rId518" Type="http://schemas.openxmlformats.org/officeDocument/2006/relationships/revisionLog" Target="revisionLog165.xml"/><Relationship Id="rId539" Type="http://schemas.openxmlformats.org/officeDocument/2006/relationships/revisionLog" Target="revisionLog189.xml"/><Relationship Id="rId301" Type="http://schemas.openxmlformats.org/officeDocument/2006/relationships/revisionLog" Target="revisionLog13111.xml"/><Relationship Id="rId322" Type="http://schemas.openxmlformats.org/officeDocument/2006/relationships/revisionLog" Target="revisionLog34.xml"/><Relationship Id="rId343" Type="http://schemas.openxmlformats.org/officeDocument/2006/relationships/revisionLog" Target="revisionLog55.xml"/><Relationship Id="rId364" Type="http://schemas.openxmlformats.org/officeDocument/2006/relationships/revisionLog" Target="revisionLog76.xml"/><Relationship Id="rId385" Type="http://schemas.openxmlformats.org/officeDocument/2006/relationships/revisionLog" Target="revisionLog85.xml"/><Relationship Id="rId410" Type="http://schemas.openxmlformats.org/officeDocument/2006/relationships/revisionLog" Target="revisionLog93.xml"/><Relationship Id="rId431" Type="http://schemas.openxmlformats.org/officeDocument/2006/relationships/revisionLog" Target="revisionLog117.xml"/><Relationship Id="rId452" Type="http://schemas.openxmlformats.org/officeDocument/2006/relationships/revisionLog" Target="revisionLog124.xml"/><Relationship Id="rId473" Type="http://schemas.openxmlformats.org/officeDocument/2006/relationships/revisionLog" Target="revisionLog146.xml"/><Relationship Id="rId494" Type="http://schemas.openxmlformats.org/officeDocument/2006/relationships/revisionLog" Target="revisionLog118.xml"/><Relationship Id="rId508" Type="http://schemas.openxmlformats.org/officeDocument/2006/relationships/revisionLog" Target="revisionLog125.xml"/><Relationship Id="rId529" Type="http://schemas.openxmlformats.org/officeDocument/2006/relationships/revisionLog" Target="revisionLog177.xml"/><Relationship Id="rId312" Type="http://schemas.openxmlformats.org/officeDocument/2006/relationships/revisionLog" Target="revisionLog24.xml"/><Relationship Id="rId333" Type="http://schemas.openxmlformats.org/officeDocument/2006/relationships/revisionLog" Target="revisionLog45.xml"/><Relationship Id="rId354" Type="http://schemas.openxmlformats.org/officeDocument/2006/relationships/revisionLog" Target="revisionLog66.xml"/><Relationship Id="rId540" Type="http://schemas.openxmlformats.org/officeDocument/2006/relationships/revisionLog" Target="revisionLog190.xml"/><Relationship Id="rId375" Type="http://schemas.openxmlformats.org/officeDocument/2006/relationships/revisionLog" Target="revisionLog141.xml"/><Relationship Id="rId396" Type="http://schemas.openxmlformats.org/officeDocument/2006/relationships/revisionLog" Target="revisionLog132.xml"/><Relationship Id="rId298" Type="http://schemas.openxmlformats.org/officeDocument/2006/relationships/revisionLog" Target="revisionLog10.xml"/><Relationship Id="rId400" Type="http://schemas.openxmlformats.org/officeDocument/2006/relationships/revisionLog" Target="revisionLog1911.xml"/><Relationship Id="rId421" Type="http://schemas.openxmlformats.org/officeDocument/2006/relationships/revisionLog" Target="revisionLog11012111.xml"/><Relationship Id="rId442" Type="http://schemas.openxmlformats.org/officeDocument/2006/relationships/revisionLog" Target="revisionLog104.xml"/><Relationship Id="rId463" Type="http://schemas.openxmlformats.org/officeDocument/2006/relationships/revisionLog" Target="revisionLog137.xml"/><Relationship Id="rId484" Type="http://schemas.openxmlformats.org/officeDocument/2006/relationships/revisionLog" Target="revisionLog11512.xml"/><Relationship Id="rId519" Type="http://schemas.openxmlformats.org/officeDocument/2006/relationships/revisionLog" Target="revisionLog166.xml"/><Relationship Id="rId302" Type="http://schemas.openxmlformats.org/officeDocument/2006/relationships/revisionLog" Target="revisionLog1411.xml"/><Relationship Id="rId323" Type="http://schemas.openxmlformats.org/officeDocument/2006/relationships/revisionLog" Target="revisionLog35.xml"/><Relationship Id="rId344" Type="http://schemas.openxmlformats.org/officeDocument/2006/relationships/revisionLog" Target="revisionLog56.xml"/><Relationship Id="rId530" Type="http://schemas.openxmlformats.org/officeDocument/2006/relationships/revisionLog" Target="revisionLog178.xml"/><Relationship Id="rId365" Type="http://schemas.openxmlformats.org/officeDocument/2006/relationships/revisionLog" Target="revisionLog77.xml"/><Relationship Id="rId386" Type="http://schemas.openxmlformats.org/officeDocument/2006/relationships/revisionLog" Target="revisionLog86.xml"/><Relationship Id="rId411" Type="http://schemas.openxmlformats.org/officeDocument/2006/relationships/revisionLog" Target="revisionLog94.xml"/><Relationship Id="rId432" Type="http://schemas.openxmlformats.org/officeDocument/2006/relationships/revisionLog" Target="revisionLog115121.xml"/><Relationship Id="rId453" Type="http://schemas.openxmlformats.org/officeDocument/2006/relationships/revisionLog" Target="revisionLog12511.xml"/><Relationship Id="rId474" Type="http://schemas.openxmlformats.org/officeDocument/2006/relationships/revisionLog" Target="revisionLog147.xml"/><Relationship Id="rId509" Type="http://schemas.openxmlformats.org/officeDocument/2006/relationships/revisionLog" Target="revisionLog131.xml"/><Relationship Id="rId313" Type="http://schemas.openxmlformats.org/officeDocument/2006/relationships/revisionLog" Target="revisionLog25.xml"/><Relationship Id="rId495" Type="http://schemas.openxmlformats.org/officeDocument/2006/relationships/revisionLog" Target="revisionLog5.xml"/><Relationship Id="rId334" Type="http://schemas.openxmlformats.org/officeDocument/2006/relationships/revisionLog" Target="revisionLog46.xml"/><Relationship Id="rId355" Type="http://schemas.openxmlformats.org/officeDocument/2006/relationships/revisionLog" Target="revisionLog67.xml"/><Relationship Id="rId376" Type="http://schemas.openxmlformats.org/officeDocument/2006/relationships/revisionLog" Target="revisionLog110111.xml"/><Relationship Id="rId397" Type="http://schemas.openxmlformats.org/officeDocument/2006/relationships/revisionLog" Target="revisionLog1121.xml"/><Relationship Id="rId520" Type="http://schemas.openxmlformats.org/officeDocument/2006/relationships/revisionLog" Target="revisionLog167.xml"/><Relationship Id="rId541" Type="http://schemas.openxmlformats.org/officeDocument/2006/relationships/revisionLog" Target="revisionLog19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D1B9FD9-7EE0-4089-B856-608F7FF07637}" diskRevisions="1" revisionId="3600" version="277">
  <header guid="{2B529287-D061-434A-8D8F-E7902FD86C9F}" dateTime="2023-04-05T12:57:48" maxSheetId="2" userName="МБУ Казакова Фатима 124" r:id="rId294" minRId="2043">
    <sheetIdMap count="1">
      <sheetId val="1"/>
    </sheetIdMap>
  </header>
  <header guid="{09F5B487-7B69-460E-8FC4-745F0F3919DC}" dateTime="2023-04-12T15:26:22" maxSheetId="2" userName="ОБР Игнатенко Наталья 131" r:id="rId295" minRId="2045">
    <sheetIdMap count="1">
      <sheetId val="1"/>
    </sheetIdMap>
  </header>
  <header guid="{2927EE59-9730-4009-8E90-33A8C5F60CA3}" dateTime="2023-04-12T15:26:49" maxSheetId="2" userName="ОБР Игнатенко Наталья 131" r:id="rId296" minRId="2048">
    <sheetIdMap count="1">
      <sheetId val="1"/>
    </sheetIdMap>
  </header>
  <header guid="{24BFDD5E-4A52-4D69-9661-F43A0A015AF4}" dateTime="2023-04-12T15:29:31" maxSheetId="2" userName="ОБР Игнатенко Наталья 131" r:id="rId297" minRId="2049">
    <sheetIdMap count="1">
      <sheetId val="1"/>
    </sheetIdMap>
  </header>
  <header guid="{669C43AA-E9F1-474D-A948-6F87526D7D09}" dateTime="2023-04-12T16:30:14" maxSheetId="2" userName="ОБР Игнатенко Наталья 131" r:id="rId298" minRId="2052">
    <sheetIdMap count="1">
      <sheetId val="1"/>
    </sheetIdMap>
  </header>
  <header guid="{22C318BD-E6EF-4CA5-9E46-854A338EEEE8}" dateTime="2023-04-12T16:30:25" maxSheetId="2" userName="ОБР Игнатенко Наталья 131" r:id="rId299">
    <sheetIdMap count="1">
      <sheetId val="1"/>
    </sheetIdMap>
  </header>
  <header guid="{90EF0E7B-B5C5-41EF-BB77-4039AC2DC8EF}" dateTime="2023-04-12T16:30:43" maxSheetId="2" userName="ОБР Игнатенко Наталья 131" r:id="rId300" minRId="2055">
    <sheetIdMap count="1">
      <sheetId val="1"/>
    </sheetIdMap>
  </header>
  <header guid="{B650E57F-AC44-4672-9242-B73D14EF2B20}" dateTime="2023-04-12T16:31:27" maxSheetId="2" userName="ОБР Игнатенко Наталья 131" r:id="rId301">
    <sheetIdMap count="1">
      <sheetId val="1"/>
    </sheetIdMap>
  </header>
  <header guid="{81285EC1-251A-4D76-A4A6-33DA9FB4D8FB}" dateTime="2023-04-12T16:42:10" maxSheetId="2" userName="ОБР Игнатенко Наталья 131" r:id="rId302" minRId="2058" maxRId="2059">
    <sheetIdMap count="1">
      <sheetId val="1"/>
    </sheetIdMap>
  </header>
  <header guid="{87D22F0F-1308-4123-8B24-9E568A407187}" dateTime="2023-04-12T16:44:01" maxSheetId="2" userName="ОБР Игнатенко Наталья 131" r:id="rId303" minRId="2060">
    <sheetIdMap count="1">
      <sheetId val="1"/>
    </sheetIdMap>
  </header>
  <header guid="{06A16071-93FB-43FD-86E6-CC6F514F35AE}" dateTime="2023-04-12T16:45:40" maxSheetId="2" userName="ОБР Игнатенко Наталья 131" r:id="rId304">
    <sheetIdMap count="1">
      <sheetId val="1"/>
    </sheetIdMap>
  </header>
  <header guid="{B1DB46AE-DE7F-49C2-B73A-E87B806EC864}" dateTime="2023-04-12T16:56:30" maxSheetId="2" userName="ОБР Игнатенко Наталья 131" r:id="rId305" minRId="2063" maxRId="2065">
    <sheetIdMap count="1">
      <sheetId val="1"/>
    </sheetIdMap>
  </header>
  <header guid="{5D725C21-F9E2-4553-AFC9-72910440BDDA}" dateTime="2023-04-12T16:57:10" maxSheetId="2" userName="ОБР Игнатенко Наталья 131" r:id="rId306" minRId="2066">
    <sheetIdMap count="1">
      <sheetId val="1"/>
    </sheetIdMap>
  </header>
  <header guid="{F0C7F3FE-1589-4351-A774-0B03BFE5771A}" dateTime="2023-04-12T17:04:08" maxSheetId="2" userName="ОБР Игнатенко Наталья 131" r:id="rId307" minRId="2067" maxRId="2068">
    <sheetIdMap count="1">
      <sheetId val="1"/>
    </sheetIdMap>
  </header>
  <header guid="{8F2050F6-B305-4702-8307-70256A14C8D8}" dateTime="2023-04-12T17:09:06" maxSheetId="2" userName="ОБР Игнатенко Наталья 131" r:id="rId308" minRId="2069">
    <sheetIdMap count="1">
      <sheetId val="1"/>
    </sheetIdMap>
  </header>
  <header guid="{A051C2F9-F47F-4266-BB4F-5796AD90BD40}" dateTime="2023-04-12T17:09:34" maxSheetId="2" userName="ОБР Игнатенко Наталья 131" r:id="rId309">
    <sheetIdMap count="1">
      <sheetId val="1"/>
    </sheetIdMap>
  </header>
  <header guid="{97B2F64A-FF6E-4AAD-A189-A02425C2023C}" dateTime="2023-04-12T17:23:42" maxSheetId="2" userName="ОБР Игнатенко Наталья 131" r:id="rId310" minRId="2070">
    <sheetIdMap count="1">
      <sheetId val="1"/>
    </sheetIdMap>
  </header>
  <header guid="{3F5DD767-8A49-441B-852E-A5F8BDDAE744}" dateTime="2023-04-12T17:25:30" maxSheetId="2" userName="ОБР Игнатенко Наталья 131" r:id="rId311" minRId="2073" maxRId="2074">
    <sheetIdMap count="1">
      <sheetId val="1"/>
    </sheetIdMap>
  </header>
  <header guid="{723F0D85-043D-446E-87D5-FD948D47E57C}" dateTime="2023-04-12T17:30:41" maxSheetId="2" userName="ОБР Игнатенко Наталья 131" r:id="rId312" minRId="2077" maxRId="2078">
    <sheetIdMap count="1">
      <sheetId val="1"/>
    </sheetIdMap>
  </header>
  <header guid="{A1DA099B-A0E1-4339-AF93-83D0EBCCA69B}" dateTime="2023-04-12T17:32:01" maxSheetId="2" userName="ОБР Игнатенко Наталья 131" r:id="rId313" minRId="2079" maxRId="2080">
    <sheetIdMap count="1">
      <sheetId val="1"/>
    </sheetIdMap>
  </header>
  <header guid="{A9171841-3761-420B-AD1C-96D56580CA07}" dateTime="2023-04-12T17:34:47" maxSheetId="2" userName="ОБР Игнатенко Наталья 131" r:id="rId314" minRId="2081" maxRId="2082">
    <sheetIdMap count="1">
      <sheetId val="1"/>
    </sheetIdMap>
  </header>
  <header guid="{1103353E-FA83-44D2-A596-94E94E42E675}" dateTime="2023-04-12T17:38:31" maxSheetId="2" userName="ОБР Игнатенко Наталья 131" r:id="rId315" minRId="2083" maxRId="2084">
    <sheetIdMap count="1">
      <sheetId val="1"/>
    </sheetIdMap>
  </header>
  <header guid="{DD32D61E-26ED-4698-9C2C-125183A37AD1}" dateTime="2023-04-12T17:40:21" maxSheetId="2" userName="ОБР Игнатенко Наталья 131" r:id="rId316" minRId="2085">
    <sheetIdMap count="1">
      <sheetId val="1"/>
    </sheetIdMap>
  </header>
  <header guid="{73B676DF-8DD9-4738-9BAA-7C68ACA0A03C}" dateTime="2023-04-12T17:43:23" maxSheetId="2" userName="ОБР Игнатенко Наталья 131" r:id="rId317" minRId="2086">
    <sheetIdMap count="1">
      <sheetId val="1"/>
    </sheetIdMap>
  </header>
  <header guid="{765E4DC3-ED46-4DE9-83B9-86B13C867A2A}" dateTime="2023-04-12T17:44:42" maxSheetId="2" userName="ОБР Игнатенко Наталья 131" r:id="rId318">
    <sheetIdMap count="1">
      <sheetId val="1"/>
    </sheetIdMap>
  </header>
  <header guid="{D9FD579E-762B-4395-931F-2839E8E62425}" dateTime="2023-04-12T17:45:22" maxSheetId="2" userName="ОБР Игнатенко Наталья 131" r:id="rId319">
    <sheetIdMap count="1">
      <sheetId val="1"/>
    </sheetIdMap>
  </header>
  <header guid="{7DEAC1E6-FD92-4F8E-ACF4-F9E672B914D2}" dateTime="2023-04-12T18:29:43" maxSheetId="2" userName="МБУ Казакова Фатима 124" r:id="rId320" minRId="2089" maxRId="2099">
    <sheetIdMap count="1">
      <sheetId val="1"/>
    </sheetIdMap>
  </header>
  <header guid="{D0E48ABD-9933-49B4-B8B9-C2CADE9CE083}" dateTime="2023-04-12T18:30:34" maxSheetId="2" userName="МБУ Казакова Фатима 124" r:id="rId321" minRId="2101" maxRId="2105">
    <sheetIdMap count="1">
      <sheetId val="1"/>
    </sheetIdMap>
  </header>
  <header guid="{E3E7CC7F-6517-467C-871F-C7560E4AB474}" dateTime="2023-04-12T18:34:02" maxSheetId="2" userName="МБУ Казакова Фатима 124" r:id="rId322" minRId="2106" maxRId="2138">
    <sheetIdMap count="1">
      <sheetId val="1"/>
    </sheetIdMap>
  </header>
  <header guid="{F5C992B4-87D9-4224-8B4B-6B97A70C1227}" dateTime="2023-04-12T18:34:16" maxSheetId="2" userName="МБУ Казакова Фатима 124" r:id="rId323" minRId="2140" maxRId="2143">
    <sheetIdMap count="1">
      <sheetId val="1"/>
    </sheetIdMap>
  </header>
  <header guid="{EE42ED04-D9FD-42C1-A065-636952AAFDAD}" dateTime="2023-04-12T18:35:36" maxSheetId="2" userName="МБУ Казакова Фатима 124" r:id="rId324" minRId="2144" maxRId="2170">
    <sheetIdMap count="1">
      <sheetId val="1"/>
    </sheetIdMap>
  </header>
  <header guid="{08DC076A-7DAB-4386-9743-04B562FCB29E}" dateTime="2023-04-12T18:41:04" maxSheetId="2" userName="ОБР Игнатенко Наталья 131" r:id="rId325" minRId="2171">
    <sheetIdMap count="1">
      <sheetId val="1"/>
    </sheetIdMap>
  </header>
  <header guid="{7345D065-1511-443A-A4C9-25E07292FE99}" dateTime="2023-04-12T18:42:10" maxSheetId="2" userName="ОБР Игнатенко Наталья 131" r:id="rId326">
    <sheetIdMap count="1">
      <sheetId val="1"/>
    </sheetIdMap>
  </header>
  <header guid="{263B67EC-29F7-42EB-91E0-276972BA8B2B}" dateTime="2023-04-12T18:45:21" maxSheetId="2" userName="ОБР Игнатенко Наталья 131" r:id="rId327" minRId="2174" maxRId="2178">
    <sheetIdMap count="1">
      <sheetId val="1"/>
    </sheetIdMap>
  </header>
  <header guid="{A9C9F5AB-073A-4E9B-B66F-6B3B06118836}" dateTime="2023-04-12T18:47:34" maxSheetId="2" userName="ООЭ Кунашева Ирина 204" r:id="rId328" minRId="2179" maxRId="2185">
    <sheetIdMap count="1">
      <sheetId val="1"/>
    </sheetIdMap>
  </header>
  <header guid="{21968EBF-D920-4EF2-ACDF-EA165DEE7B2C}" dateTime="2023-04-12T18:53:17" maxSheetId="2" userName="ООЭ Кунашева Ирина 204" r:id="rId329" minRId="2188" maxRId="2189">
    <sheetIdMap count="1">
      <sheetId val="1"/>
    </sheetIdMap>
  </header>
  <header guid="{A82786A3-41F1-4B65-A1C3-CA6AD729A0DC}" dateTime="2023-04-12T18:57:37" maxSheetId="2" userName="ОБР Игнатенко Наталья 131" r:id="rId330" minRId="2190" maxRId="2192">
    <sheetIdMap count="1">
      <sheetId val="1"/>
    </sheetIdMap>
  </header>
  <header guid="{EC6AE3E5-244A-4FFC-A282-2057539F6C5D}" dateTime="2023-04-12T18:58:02" maxSheetId="2" userName="ОБР Игнатенко Наталья 131" r:id="rId331" minRId="2193">
    <sheetIdMap count="1">
      <sheetId val="1"/>
    </sheetIdMap>
  </header>
  <header guid="{DDD942CB-BB90-43BD-9066-FD2D71715A22}" dateTime="2023-04-12T18:59:18" maxSheetId="2" userName="ОБР Игнатенко Наталья 131" r:id="rId332" minRId="2194">
    <sheetIdMap count="1">
      <sheetId val="1"/>
    </sheetIdMap>
  </header>
  <header guid="{34408E8B-2595-4C8A-AF81-0302E1724978}" dateTime="2023-04-12T18:59:56" maxSheetId="2" userName="ОБР Игнатенко Наталья 131" r:id="rId333" minRId="2195">
    <sheetIdMap count="1">
      <sheetId val="1"/>
    </sheetIdMap>
  </header>
  <header guid="{CA58AE1E-E811-43F4-8B32-03BEB604E475}" dateTime="2023-04-12T19:02:04" maxSheetId="2" userName="ОБР Игнатенко Наталья 131" r:id="rId334" minRId="2196" maxRId="2204">
    <sheetIdMap count="1">
      <sheetId val="1"/>
    </sheetIdMap>
  </header>
  <header guid="{E2CA74A4-57DE-457E-9CB3-09B2C9681239}" dateTime="2023-04-12T19:05:45" maxSheetId="2" userName="ОБР Игнатенко Наталья 131" r:id="rId335" minRId="2205" maxRId="2208">
    <sheetIdMap count="1">
      <sheetId val="1"/>
    </sheetIdMap>
  </header>
  <header guid="{EDFAA834-63EA-4698-8021-DBC285BB8AA7}" dateTime="2023-04-12T19:06:08" maxSheetId="2" userName="ООЭ Кунашева Ирина 204" r:id="rId336" minRId="2209">
    <sheetIdMap count="1">
      <sheetId val="1"/>
    </sheetIdMap>
  </header>
  <header guid="{CA65E793-C7CD-4481-8916-1F56DDB8FD33}" dateTime="2023-04-12T19:25:44" maxSheetId="2" userName="ООЭ Кунашева Ирина 204" r:id="rId337" minRId="2210" maxRId="2213">
    <sheetIdMap count="1">
      <sheetId val="1"/>
    </sheetIdMap>
  </header>
  <header guid="{75558AE4-08E6-4DE8-AD81-EBE176AE7221}" dateTime="2023-04-12T19:26:44" maxSheetId="2" userName="ООЭ Кунашева Ирина 204" r:id="rId338" minRId="2214">
    <sheetIdMap count="1">
      <sheetId val="1"/>
    </sheetIdMap>
  </header>
  <header guid="{4AA58CDD-F7CF-45E5-BE26-7823FECF1BAF}" dateTime="2023-04-12T19:44:22" maxSheetId="2" userName="ООЭ Кунашева Ирина 204" r:id="rId339" minRId="2215">
    <sheetIdMap count="1">
      <sheetId val="1"/>
    </sheetIdMap>
  </header>
  <header guid="{10C62E7C-7E0B-495A-A459-38FB9F734FFF}" dateTime="2023-04-13T10:09:04" maxSheetId="2" userName="ОБР Игнатенко Наталья 131" r:id="rId340">
    <sheetIdMap count="1">
      <sheetId val="1"/>
    </sheetIdMap>
  </header>
  <header guid="{4856ABF3-B8D9-41CE-B4D8-96C8011D56DB}" dateTime="2023-04-13T10:11:21" maxSheetId="2" userName="ОБР Игнатенко Наталья 131" r:id="rId341" minRId="2218">
    <sheetIdMap count="1">
      <sheetId val="1"/>
    </sheetIdMap>
  </header>
  <header guid="{DE657077-E2E2-4888-85A4-E85B005F7DE4}" dateTime="2023-04-13T10:11:27" maxSheetId="2" userName="ОБР Игнатенко Наталья 131" r:id="rId342" minRId="2219">
    <sheetIdMap count="1">
      <sheetId val="1"/>
    </sheetIdMap>
  </header>
  <header guid="{2112E324-A968-4C95-BFFA-BE85871052EC}" dateTime="2023-04-13T10:13:36" maxSheetId="2" userName="ОБР Игнатенко Наталья 131" r:id="rId343" minRId="2220">
    <sheetIdMap count="1">
      <sheetId val="1"/>
    </sheetIdMap>
  </header>
  <header guid="{575A7101-C10B-40C7-94A7-1637CA75C7C7}" dateTime="2023-04-13T10:14:25" maxSheetId="2" userName="ОБР Игнатенко Наталья 131" r:id="rId344" minRId="2223">
    <sheetIdMap count="1">
      <sheetId val="1"/>
    </sheetIdMap>
  </header>
  <header guid="{52E4EB86-D0D2-4382-ABBD-4872CCCFEE60}" dateTime="2023-04-13T10:14:37" maxSheetId="2" userName="ОБР Игнатенко Наталья 131" r:id="rId345" minRId="2224">
    <sheetIdMap count="1">
      <sheetId val="1"/>
    </sheetIdMap>
  </header>
  <header guid="{B8C63D9F-80AC-49DE-A835-B12CAB47A94A}" dateTime="2023-04-13T10:22:06" maxSheetId="2" userName="ОБР Игнатенко Наталья 131" r:id="rId346" minRId="2225" maxRId="2230">
    <sheetIdMap count="1">
      <sheetId val="1"/>
    </sheetIdMap>
  </header>
  <header guid="{3AC6C3B4-FCF6-4264-AF5E-D3FD6333E0A9}" dateTime="2023-04-13T10:22:09" maxSheetId="2" userName="ОБР Игнатенко Наталья 131" r:id="rId347" minRId="2233">
    <sheetIdMap count="1">
      <sheetId val="1"/>
    </sheetIdMap>
  </header>
  <header guid="{0EBBED29-F6CE-46E2-94FC-BA971871413D}" dateTime="2023-04-13T10:23:29" maxSheetId="2" userName="ОБР Игнатенко Наталья 131" r:id="rId348" minRId="2234">
    <sheetIdMap count="1">
      <sheetId val="1"/>
    </sheetIdMap>
  </header>
  <header guid="{AD582D1B-7E3D-495B-816F-6114E3ECC229}" dateTime="2023-04-13T10:24:11" maxSheetId="2" userName="ОБР Игнатенко Наталья 131" r:id="rId349" minRId="2235">
    <sheetIdMap count="1">
      <sheetId val="1"/>
    </sheetIdMap>
  </header>
  <header guid="{C18A64F0-B3AF-4FC6-AF79-AEBE02515037}" dateTime="2023-04-13T10:24:55" maxSheetId="2" userName="ОБР Игнатенко Наталья 131" r:id="rId350" minRId="2236">
    <sheetIdMap count="1">
      <sheetId val="1"/>
    </sheetIdMap>
  </header>
  <header guid="{BFEC8AA2-5F8E-48B3-B758-E836D5A2902F}" dateTime="2023-04-13T10:25:11" maxSheetId="2" userName="ОБР Игнатенко Наталья 131" r:id="rId351" minRId="2239" maxRId="2240">
    <sheetIdMap count="1">
      <sheetId val="1"/>
    </sheetIdMap>
  </header>
  <header guid="{8361B2F3-C833-4BAE-B3D7-BA3D99F33266}" dateTime="2023-04-13T10:25:43" maxSheetId="2" userName="ОБР Игнатенко Наталья 131" r:id="rId352" minRId="2241">
    <sheetIdMap count="1">
      <sheetId val="1"/>
    </sheetIdMap>
  </header>
  <header guid="{A5FC6DBA-B9B2-4C19-AC7F-EDFFD3645842}" dateTime="2023-04-13T10:25:46" maxSheetId="2" userName="ОБР Игнатенко Наталья 131" r:id="rId353" minRId="2244">
    <sheetIdMap count="1">
      <sheetId val="1"/>
    </sheetIdMap>
  </header>
  <header guid="{F98D5EAC-7335-4237-B87B-D6F531F612E6}" dateTime="2023-04-13T10:26:26" maxSheetId="2" userName="ОБР Игнатенко Наталья 131" r:id="rId354" minRId="2245" maxRId="2247">
    <sheetIdMap count="1">
      <sheetId val="1"/>
    </sheetIdMap>
  </header>
  <header guid="{2CAA5CB9-252E-4F1D-9728-27FAADE5947F}" dateTime="2023-04-13T10:26:29" maxSheetId="2" userName="ОБР Игнатенко Наталья 131" r:id="rId355" minRId="2248">
    <sheetIdMap count="1">
      <sheetId val="1"/>
    </sheetIdMap>
  </header>
  <header guid="{E7F7331B-B017-406A-98E3-257F9293E096}" dateTime="2023-04-13T10:26:48" maxSheetId="2" userName="ОБР Игнатенко Наталья 131" r:id="rId356" minRId="2249" maxRId="2250">
    <sheetIdMap count="1">
      <sheetId val="1"/>
    </sheetIdMap>
  </header>
  <header guid="{2682330C-A294-475C-9424-75631013D6B2}" dateTime="2023-04-13T10:27:55" maxSheetId="2" userName="ОБР Игнатенко Наталья 131" r:id="rId357">
    <sheetIdMap count="1">
      <sheetId val="1"/>
    </sheetIdMap>
  </header>
  <header guid="{498BDE5E-1F22-486D-956F-EB20DED0F849}" dateTime="2023-04-13T10:28:00" maxSheetId="2" userName="ОБР Игнатенко Наталья 131" r:id="rId358" minRId="2253">
    <sheetIdMap count="1">
      <sheetId val="1"/>
    </sheetIdMap>
  </header>
  <header guid="{B1CC27FE-3BEF-4269-AFFF-1C2FE345420B}" dateTime="2023-04-13T10:29:11" maxSheetId="2" userName="ОБР Игнатенко Наталья 131" r:id="rId359" minRId="2254">
    <sheetIdMap count="1">
      <sheetId val="1"/>
    </sheetIdMap>
  </header>
  <header guid="{74924BB0-31B5-40F6-8ABC-69471AA751FB}" dateTime="2023-04-13T10:29:16" maxSheetId="2" userName="ОБР Игнатенко Наталья 131" r:id="rId360" minRId="2255">
    <sheetIdMap count="1">
      <sheetId val="1"/>
    </sheetIdMap>
  </header>
  <header guid="{C547164A-6549-408C-983C-393644628CCD}" dateTime="2023-04-13T10:29:52" maxSheetId="2" userName="ОБР Игнатенко Наталья 131" r:id="rId361" minRId="2256">
    <sheetIdMap count="1">
      <sheetId val="1"/>
    </sheetIdMap>
  </header>
  <header guid="{919C23EA-06C9-4851-A1DB-8C8BC2FCBEEC}" dateTime="2023-04-13T10:29:56" maxSheetId="2" userName="ОБР Игнатенко Наталья 131" r:id="rId362" minRId="2257">
    <sheetIdMap count="1">
      <sheetId val="1"/>
    </sheetIdMap>
  </header>
  <header guid="{7E8C5EC7-E60A-4A07-AC52-3C689B343C7C}" dateTime="2023-04-13T10:30:22" maxSheetId="2" userName="ОБР Игнатенко Наталья 131" r:id="rId363" minRId="2258">
    <sheetIdMap count="1">
      <sheetId val="1"/>
    </sheetIdMap>
  </header>
  <header guid="{48D01BC3-DB24-4EA7-A8E3-E065571C8CD3}" dateTime="2023-04-13T10:31:16" maxSheetId="2" userName="ОБР Игнатенко Наталья 131" r:id="rId364">
    <sheetIdMap count="1">
      <sheetId val="1"/>
    </sheetIdMap>
  </header>
  <header guid="{DFF89598-FA55-4662-B7F2-DEE2D0904808}" dateTime="2023-04-13T10:52:38" maxSheetId="2" userName="ООЭ Кунашева Ирина 204" r:id="rId365" minRId="2263" maxRId="2266">
    <sheetIdMap count="1">
      <sheetId val="1"/>
    </sheetIdMap>
  </header>
  <header guid="{6492C6FD-BBD5-4CCD-880B-011FDC92A977}" dateTime="2023-04-13T11:06:19" maxSheetId="2" userName="ОБР Игнатенко Наталья 131" r:id="rId366" minRId="2269">
    <sheetIdMap count="1">
      <sheetId val="1"/>
    </sheetIdMap>
  </header>
  <header guid="{CF11F290-A332-4E25-85C4-9DD6FA1C3144}" dateTime="2023-04-13T11:10:57" maxSheetId="2" userName="ОБР Игнатенко Наталья 131" r:id="rId367">
    <sheetIdMap count="1">
      <sheetId val="1"/>
    </sheetIdMap>
  </header>
  <header guid="{C188C7F9-DB3A-402D-B3FE-B2BB1A6D7E9E}" dateTime="2023-04-13T11:11:31" maxSheetId="2" userName="ОБР Игнатенко Наталья 131" r:id="rId368">
    <sheetIdMap count="1">
      <sheetId val="1"/>
    </sheetIdMap>
  </header>
  <header guid="{1ED2208D-C629-4ABA-8E6E-B1F9D4B7A5CA}" dateTime="2023-04-13T11:12:19" maxSheetId="2" userName="ОБР Игнатенко Наталья 131" r:id="rId369">
    <sheetIdMap count="1">
      <sheetId val="1"/>
    </sheetIdMap>
  </header>
  <header guid="{ED88FFE3-A4B1-457D-8B49-54BC73DE494E}" dateTime="2023-04-13T15:42:24" maxSheetId="2" userName="m.tlupova" r:id="rId370" minRId="2272" maxRId="2274">
    <sheetIdMap count="1">
      <sheetId val="1"/>
    </sheetIdMap>
  </header>
  <header guid="{0B493950-2C0A-4E12-915B-9282BB6B76D5}" dateTime="2023-04-13T15:30:11" maxSheetId="2" userName="СОБП Канкулова Зарета 145" r:id="rId371">
    <sheetIdMap count="1">
      <sheetId val="1"/>
    </sheetIdMap>
  </header>
  <header guid="{BB23D72A-C90D-4965-A15C-AA666004DD5F}" dateTime="2023-04-13T15:42:59" maxSheetId="2" userName="m.tlupova" r:id="rId372" minRId="2279">
    <sheetIdMap count="1">
      <sheetId val="1"/>
    </sheetIdMap>
  </header>
  <header guid="{8B94F4F3-AB80-44E3-B8AC-FAEF1218D543}" dateTime="2023-04-13T15:47:39" maxSheetId="2" userName="m.tlupova" r:id="rId373" minRId="2282" maxRId="2284">
    <sheetIdMap count="1">
      <sheetId val="1"/>
    </sheetIdMap>
  </header>
  <header guid="{FCA0D85D-1A05-4628-9425-9B19163FDEE7}" dateTime="2023-04-13T15:50:00" maxSheetId="2" userName="m.tlupova" r:id="rId374" minRId="2287">
    <sheetIdMap count="1">
      <sheetId val="1"/>
    </sheetIdMap>
  </header>
  <header guid="{590E490D-0693-4DAE-AD1A-3B840B1E2AC7}" dateTime="2023-04-13T15:50:21" maxSheetId="2" userName="m.tlupova" r:id="rId375">
    <sheetIdMap count="1">
      <sheetId val="1"/>
    </sheetIdMap>
  </header>
  <header guid="{C9D55731-45EC-40AC-BBDA-22C1CB637CE3}" dateTime="2023-04-13T15:53:24" maxSheetId="2" userName="m.tlupova" r:id="rId376" minRId="2292" maxRId="2294">
    <sheetIdMap count="1">
      <sheetId val="1"/>
    </sheetIdMap>
  </header>
  <header guid="{204164AE-0DF7-4D46-9E58-C867C4D14658}" dateTime="2023-04-13T16:17:43" maxSheetId="2" userName="m.tlupova" r:id="rId377" minRId="2297" maxRId="2298">
    <sheetIdMap count="1">
      <sheetId val="1"/>
    </sheetIdMap>
  </header>
  <header guid="{86A1E359-DBB3-4C48-A56F-1F2AAAB049BC}" dateTime="2023-04-13T16:31:33" maxSheetId="2" userName="m.tlupova" r:id="rId378" minRId="2301" maxRId="2303">
    <sheetIdMap count="1">
      <sheetId val="1"/>
    </sheetIdMap>
  </header>
  <header guid="{99803040-2CD6-49A5-A775-BD5F71C38051}" dateTime="2023-04-13T16:31:37" maxSheetId="2" userName="m.tlupova" r:id="rId379">
    <sheetIdMap count="1">
      <sheetId val="1"/>
    </sheetIdMap>
  </header>
  <header guid="{773E507B-3EE3-427B-8048-F9B43EE95491}" dateTime="2023-04-13T16:32:46" maxSheetId="2" userName="m.tlupova" r:id="rId380" minRId="2308">
    <sheetIdMap count="1">
      <sheetId val="1"/>
    </sheetIdMap>
  </header>
  <header guid="{1D561B87-10B2-4EF7-B64C-FDE13271BA04}" dateTime="2023-04-13T16:33:02" maxSheetId="2" userName="m.tlupova" r:id="rId381" minRId="2311">
    <sheetIdMap count="1">
      <sheetId val="1"/>
    </sheetIdMap>
  </header>
  <header guid="{CE4ACC5F-725B-441A-AD01-B66E2FD7ED7D}" dateTime="2023-04-13T16:21:01" maxSheetId="2" userName="СОБП Канкулова Зарета 145" r:id="rId382" minRId="2314">
    <sheetIdMap count="1">
      <sheetId val="1"/>
    </sheetIdMap>
  </header>
  <header guid="{A6F55E5E-477E-42B2-915C-574128C554AF}" dateTime="2023-04-13T16:33:25" maxSheetId="2" userName="m.tlupova" r:id="rId383">
    <sheetIdMap count="1">
      <sheetId val="1"/>
    </sheetIdMap>
  </header>
  <header guid="{5B22C263-EB35-4940-B578-BCA5F0F5B55D}" dateTime="2023-04-13T16:25:31" maxSheetId="2" userName="СОБП Канкулова Зарета 145" r:id="rId384">
    <sheetIdMap count="1">
      <sheetId val="1"/>
    </sheetIdMap>
  </header>
  <header guid="{30127B3F-B459-426B-9271-6A3CBD760F73}" dateTime="2023-04-14T11:00:10" maxSheetId="2" userName="ОБР Игнатенко Наталья 131" r:id="rId385">
    <sheetIdMap count="1">
      <sheetId val="1"/>
    </sheetIdMap>
  </header>
  <header guid="{1E5434E5-EFC8-4540-9619-B25EA987CC1F}" dateTime="2023-04-14T11:01:46" maxSheetId="2" userName="ОБР Игнатенко Наталья 131" r:id="rId386" minRId="2319">
    <sheetIdMap count="1">
      <sheetId val="1"/>
    </sheetIdMap>
  </header>
  <header guid="{9FFB7A6A-C0FF-42EA-A1D9-C7FD2A449BD7}" dateTime="2023-04-14T11:02:50" maxSheetId="2" userName="ОБР Игнатенко Наталья 131" r:id="rId387" minRId="2320">
    <sheetIdMap count="1">
      <sheetId val="1"/>
    </sheetIdMap>
  </header>
  <header guid="{2DE3490C-38CD-4D70-BB93-C96B60CD7170}" dateTime="2023-04-14T11:03:06" maxSheetId="2" userName="ОБР Игнатенко Наталья 131" r:id="rId388">
    <sheetIdMap count="1">
      <sheetId val="1"/>
    </sheetIdMap>
  </header>
  <header guid="{1C16B6EB-BB75-462D-9115-EAB206DC7460}" dateTime="2023-04-14T11:03:13" maxSheetId="2" userName="ОБР Игнатенко Наталья 131" r:id="rId389">
    <sheetIdMap count="1">
      <sheetId val="1"/>
    </sheetIdMap>
  </header>
  <header guid="{39B35191-02A6-4B67-A75C-3EED21D82C68}" dateTime="2023-04-14T11:03:28" maxSheetId="2" userName="ОБР Игнатенко Наталья 131" r:id="rId390">
    <sheetIdMap count="1">
      <sheetId val="1"/>
    </sheetIdMap>
  </header>
  <header guid="{B2EC9FBC-A8C8-4471-988B-7AF707F94F99}" dateTime="2023-04-17T12:49:57" maxSheetId="2" userName="a.kudaeva" r:id="rId391" minRId="2321">
    <sheetIdMap count="1">
      <sheetId val="1"/>
    </sheetIdMap>
  </header>
  <header guid="{19BCFF1B-FD3B-42E0-9923-662CE0A5B7D7}" dateTime="2023-04-17T11:21:56" maxSheetId="2" userName="f.bzhihatlova" r:id="rId392" minRId="2324">
    <sheetIdMap count="1">
      <sheetId val="1"/>
    </sheetIdMap>
  </header>
  <header guid="{BEB06A26-E068-40B3-B031-32099B396EE0}" dateTime="2023-04-17T13:04:08" maxSheetId="2" userName="a.kudaeva" r:id="rId393" minRId="2327">
    <sheetIdMap count="1">
      <sheetId val="1"/>
    </sheetIdMap>
  </header>
  <header guid="{6955DD51-6F32-4011-B07F-B6376581F968}" dateTime="2023-04-17T11:40:26" maxSheetId="2" userName="f.bzhihatlova" r:id="rId394" minRId="2330">
    <sheetIdMap count="1">
      <sheetId val="1"/>
    </sheetIdMap>
  </header>
  <header guid="{03F3DB39-75F6-4D8E-8532-00684AC5F7CA}" dateTime="2023-04-17T11:43:52" maxSheetId="2" userName="СИП Сокмышева Мадина 114 426634" r:id="rId395">
    <sheetIdMap count="1">
      <sheetId val="1"/>
    </sheetIdMap>
  </header>
  <header guid="{DE51D244-F8DA-493F-B9AB-D501FE4C1A9A}" dateTime="2023-04-17T11:47:36" maxSheetId="2" userName="СИП Сокмышева Мадина 114 426634" r:id="rId396" minRId="2335">
    <sheetIdMap count="1">
      <sheetId val="1"/>
    </sheetIdMap>
  </header>
  <header guid="{F0878E3D-8B0A-4762-BB4B-9DE9E0E572AE}" dateTime="2023-04-17T11:48:23" maxSheetId="2" userName="СИП Сокмышева Мадина 114 426634" r:id="rId397">
    <sheetIdMap count="1">
      <sheetId val="1"/>
    </sheetIdMap>
  </header>
  <header guid="{27B1EFFF-81AE-4FE2-9371-25A276E07D67}" dateTime="2023-04-17T11:49:14" maxSheetId="2" userName="СИП Сокмышева Мадина 114 426634" r:id="rId398">
    <sheetIdMap count="1">
      <sheetId val="1"/>
    </sheetIdMap>
  </header>
  <header guid="{2BE825CD-7E46-4050-AFC7-63F8EFFE0812}" dateTime="2023-04-17T13:26:48" maxSheetId="2" userName="a.kudaeva" r:id="rId399" minRId="2342" maxRId="2343">
    <sheetIdMap count="1">
      <sheetId val="1"/>
    </sheetIdMap>
  </header>
  <header guid="{B9AC8A0D-C0ED-4D2D-A295-7BD1334688BE}" dateTime="2023-04-17T13:26:55" maxSheetId="2" userName="a.kudaeva" r:id="rId400">
    <sheetIdMap count="1">
      <sheetId val="1"/>
    </sheetIdMap>
  </header>
  <header guid="{B26132C9-2583-418D-9F77-89AE6D7444EF}" dateTime="2023-04-17T12:08:31" maxSheetId="2" userName="ЗДР Варквасова Жанна 175" r:id="rId401" minRId="2348">
    <sheetIdMap count="1">
      <sheetId val="1"/>
    </sheetIdMap>
  </header>
  <header guid="{698E105A-72A5-452F-9C23-BB721D6A5734}" dateTime="2023-04-17T13:47:47" maxSheetId="2" userName="a.kudaeva" r:id="rId402" minRId="2349" maxRId="2352">
    <sheetIdMap count="1">
      <sheetId val="1"/>
    </sheetIdMap>
  </header>
  <header guid="{E2C2F22E-86E6-4FDD-94E4-B78F6FD2AE40}" dateTime="2023-04-17T13:47:57" maxSheetId="2" userName="a.kudaeva" r:id="rId403">
    <sheetIdMap count="1">
      <sheetId val="1"/>
    </sheetIdMap>
  </header>
  <header guid="{594DDABF-C86C-4D82-8D2B-BC038225E5FC}" dateTime="2023-04-17T12:17:58" maxSheetId="2" userName="СИП Сокмышева Мадина 114 426634" r:id="rId404" minRId="2357" maxRId="2358">
    <sheetIdMap count="1">
      <sheetId val="1"/>
    </sheetIdMap>
  </header>
  <header guid="{B6CBE55E-26BB-4AD9-92BE-7B094C8DC628}" dateTime="2023-04-17T12:20:47" maxSheetId="2" userName="СИП Сокмышева Мадина 114 426634" r:id="rId405" minRId="2361">
    <sheetIdMap count="1">
      <sheetId val="1"/>
    </sheetIdMap>
  </header>
  <header guid="{B6C06D70-1638-4CC5-A50C-DA18E1A936D6}" dateTime="2023-04-17T12:23:14" maxSheetId="2" userName="СИП Сокмышева Мадина 114 426634" r:id="rId406" minRId="2364">
    <sheetIdMap count="1">
      <sheetId val="1"/>
    </sheetIdMap>
  </header>
  <header guid="{9C3FB636-4BD7-4709-BE2D-7A7173C88592}" dateTime="2023-04-17T12:28:19" maxSheetId="2" userName="ЗДР Варквасова Жанна 175" r:id="rId407" minRId="2367">
    <sheetIdMap count="1">
      <sheetId val="1"/>
    </sheetIdMap>
  </header>
  <header guid="{7F75A0A1-E2B4-4FFB-BB60-0FB7817EE315}" dateTime="2023-04-17T12:25:15" maxSheetId="2" userName="СИП Сокмышева Мадина 114 426634" r:id="rId408" minRId="2370" maxRId="2371">
    <sheetIdMap count="1">
      <sheetId val="1"/>
    </sheetIdMap>
  </header>
  <header guid="{5240BAC8-EEF7-4833-89A6-222B49F011C1}" dateTime="2023-04-17T12:25:43" maxSheetId="2" userName="СИП Сокмышева Мадина 114 426634" r:id="rId409">
    <sheetIdMap count="1">
      <sheetId val="1"/>
    </sheetIdMap>
  </header>
  <header guid="{C327FF45-1800-4C43-B663-1BB6DDD4627D}" dateTime="2023-04-17T12:35:14" maxSheetId="2" userName="ЗДР Варквасова Жанна 175" r:id="rId410" minRId="2376">
    <sheetIdMap count="1">
      <sheetId val="1"/>
    </sheetIdMap>
  </header>
  <header guid="{3E5FC38D-335B-4432-93CA-6853DCDCEF78}" dateTime="2023-04-17T12:36:27" maxSheetId="2" userName="ЗДР Варквасова Жанна 175" r:id="rId411">
    <sheetIdMap count="1">
      <sheetId val="1"/>
    </sheetIdMap>
  </header>
  <header guid="{1EB44602-BA71-4B1D-B401-A27AF270B6EA}" dateTime="2023-04-17T12:45:22" maxSheetId="2" userName="ЗДР Варквасова Жанна 175" r:id="rId412" minRId="2379">
    <sheetIdMap count="1">
      <sheetId val="1"/>
    </sheetIdMap>
  </header>
  <header guid="{F9580305-6670-4C84-AAA0-65CECDF18D8A}" dateTime="2023-04-17T12:53:11" maxSheetId="2" userName="СИП Сокмышева Мадина 114 426634" r:id="rId413" minRId="2382" maxRId="2383">
    <sheetIdMap count="1">
      <sheetId val="1"/>
    </sheetIdMap>
  </header>
  <header guid="{64F9937C-2153-4416-9D63-46B16182CF42}" dateTime="2023-04-17T12:56:14" maxSheetId="2" userName="СИП Сокмышева Мадина 114 426634" r:id="rId414" minRId="2386">
    <sheetIdMap count="1">
      <sheetId val="1"/>
    </sheetIdMap>
  </header>
  <header guid="{9B4E53A4-26C9-418E-AC68-A9A64A11BA3D}" dateTime="2023-04-17T12:57:11" maxSheetId="2" userName="СИП Сокмышева Мадина 114 426634" r:id="rId415" minRId="2389">
    <sheetIdMap count="1">
      <sheetId val="1"/>
    </sheetIdMap>
  </header>
  <header guid="{507BB5F7-BEBB-4499-8244-81B47F8753A3}" dateTime="2023-04-17T12:57:24" maxSheetId="2" userName="СИП Сокмышева Мадина 114 426634" r:id="rId416">
    <sheetIdMap count="1">
      <sheetId val="1"/>
    </sheetIdMap>
  </header>
  <header guid="{A86EA35F-A057-43F5-9410-459D74BF6F66}" dateTime="2023-04-17T12:58:52" maxSheetId="2" userName="СИП Сокмышева Мадина 114 426634" r:id="rId417" minRId="2394">
    <sheetIdMap count="1">
      <sheetId val="1"/>
    </sheetIdMap>
  </header>
  <header guid="{81630DCF-75FF-4E88-B9DC-3E6322C69062}" dateTime="2023-04-17T12:59:21" maxSheetId="2" userName="СИП Сокмышева Мадина 114 426634" r:id="rId418">
    <sheetIdMap count="1">
      <sheetId val="1"/>
    </sheetIdMap>
  </header>
  <header guid="{2998D115-114B-4DED-ABF8-6D20E027EA63}" dateTime="2023-04-17T13:08:22" maxSheetId="2" userName="СИП Сокмышева Мадина 114 426634" r:id="rId419" minRId="2399" maxRId="2400">
    <sheetIdMap count="1">
      <sheetId val="1"/>
    </sheetIdMap>
  </header>
  <header guid="{E3C7EBB7-8FDF-4773-ADED-5D426F4D8915}" dateTime="2023-04-17T13:10:19" maxSheetId="2" userName="СИП Сокмышева Мадина 114 426634" r:id="rId420" minRId="2403">
    <sheetIdMap count="1">
      <sheetId val="1"/>
    </sheetIdMap>
  </header>
  <header guid="{F9A5BCF6-AD12-4F5E-8558-7706FFA79E54}" dateTime="2023-04-17T13:11:07" maxSheetId="2" userName="СИП Сокмышева Мадина 114 426634" r:id="rId421" minRId="2406">
    <sheetIdMap count="1">
      <sheetId val="1"/>
    </sheetIdMap>
  </header>
  <header guid="{E3B50698-0B7E-4B09-B007-4C8460915620}" dateTime="2023-04-17T13:23:42" maxSheetId="2" userName="ЗДР Варквасова Жанна 175" r:id="rId422" minRId="2409" maxRId="2413">
    <sheetIdMap count="1">
      <sheetId val="1"/>
    </sheetIdMap>
  </header>
  <header guid="{00B21940-0245-4BB6-98E8-A8382FE342DE}" dateTime="2023-04-17T13:24:07" maxSheetId="2" userName="ЗДР Варквасова Жанна 175" r:id="rId423" minRId="2416">
    <sheetIdMap count="1">
      <sheetId val="1"/>
    </sheetIdMap>
  </header>
  <header guid="{EAB17B1A-B0B4-4139-9E70-6BA17884D9AD}" dateTime="2023-04-17T13:29:18" maxSheetId="2" userName="ЗДР Варквасова Жанна 175" r:id="rId424" minRId="2417">
    <sheetIdMap count="1">
      <sheetId val="1"/>
    </sheetIdMap>
  </header>
  <header guid="{E4E54E73-D6EC-42FE-BE7C-E4B606B7880C}" dateTime="2023-04-17T15:54:18" maxSheetId="2" userName="a.kudaeva" r:id="rId425" minRId="2418" maxRId="2419">
    <sheetIdMap count="1">
      <sheetId val="1"/>
    </sheetIdMap>
  </header>
  <header guid="{47E77A86-BE5C-4932-925C-12AEEC8FDA0B}" dateTime="2023-04-17T15:55:00" maxSheetId="2" userName="a.kudaeva" r:id="rId426" minRId="2422">
    <sheetIdMap count="1">
      <sheetId val="1"/>
    </sheetIdMap>
  </header>
  <header guid="{B90581FA-C201-44BF-8298-640421010B29}" dateTime="2023-04-17T15:57:07" maxSheetId="2" userName="a.kudaeva" r:id="rId427" minRId="2425">
    <sheetIdMap count="1">
      <sheetId val="1"/>
    </sheetIdMap>
  </header>
  <header guid="{5D79C192-A424-4BBE-8BC1-B9D55FDF5D2A}" dateTime="2023-04-17T15:59:57" maxSheetId="2" userName="a.kudaeva" r:id="rId428" minRId="2428">
    <sheetIdMap count="1">
      <sheetId val="1"/>
    </sheetIdMap>
  </header>
  <header guid="{55F92418-31F6-43D2-BB53-EFCE0CC48E14}" dateTime="2023-04-17T16:08:53" maxSheetId="2" userName="a.kudaeva" r:id="rId429" minRId="2431" maxRId="2432">
    <sheetIdMap count="1">
      <sheetId val="1"/>
    </sheetIdMap>
  </header>
  <header guid="{746B2B5D-6B81-40D6-AA83-50077941C857}" dateTime="2023-04-17T16:10:14" maxSheetId="2" userName="a.kudaeva" r:id="rId430" minRId="2435">
    <sheetIdMap count="1">
      <sheetId val="1"/>
    </sheetIdMap>
  </header>
  <header guid="{337FAFE4-F1ED-41BC-89C3-CE121014888B}" dateTime="2023-04-17T16:15:00" maxSheetId="2" userName="a.kudaeva" r:id="rId431" minRId="2438" maxRId="2439">
    <sheetIdMap count="1">
      <sheetId val="1"/>
    </sheetIdMap>
  </header>
  <header guid="{FDABB120-1BBC-483F-8867-F6AA4CA569F9}" dateTime="2023-04-17T16:17:40" maxSheetId="2" userName="a.kudaeva" r:id="rId432">
    <sheetIdMap count="1">
      <sheetId val="1"/>
    </sheetIdMap>
  </header>
  <header guid="{F89EBE1E-DE2B-43AB-92C5-CF98B711FD15}" dateTime="2023-04-17T14:49:48" maxSheetId="2" userName="СИП Сокмышева Мадина 114 426634" r:id="rId433" minRId="2444">
    <sheetIdMap count="1">
      <sheetId val="1"/>
    </sheetIdMap>
  </header>
  <header guid="{3613F4FF-7AF0-4FFA-ADE8-367101067C4F}" dateTime="2023-04-18T15:28:17" maxSheetId="2" userName="МБУ Казакова Фатима 124" r:id="rId434" minRId="2447" maxRId="2458">
    <sheetIdMap count="1">
      <sheetId val="1"/>
    </sheetIdMap>
  </header>
  <header guid="{FC738FFF-3924-4E6E-986D-9B1C84EBE6D6}" dateTime="2023-04-20T10:10:53" maxSheetId="2" userName="МБУ Казакова Фатима 124" r:id="rId435" minRId="2459" maxRId="2460">
    <sheetIdMap count="1">
      <sheetId val="1"/>
    </sheetIdMap>
  </header>
  <header guid="{3BFA6D47-70C3-45AA-B4DF-4F0721A9AD96}" dateTime="2023-04-20T10:19:56" maxSheetId="2" userName="МБУ Казакова Фатима 124" r:id="rId436">
    <sheetIdMap count="1">
      <sheetId val="1"/>
    </sheetIdMap>
  </header>
  <header guid="{6EF90C2E-FC7A-415B-B02B-7A67E23308A1}" dateTime="2023-04-20T11:21:29" maxSheetId="2" userName="ООЭ Кунашева Ирина 204" r:id="rId437">
    <sheetIdMap count="1">
      <sheetId val="1"/>
    </sheetIdMap>
  </header>
  <header guid="{C55D9CF7-EFE1-4AD4-A9F5-DA72731D99F1}" dateTime="2023-04-20T11:34:18" maxSheetId="2" userName="СИП Сокмышева Мадина 114 426634" r:id="rId438">
    <sheetIdMap count="1">
      <sheetId val="1"/>
    </sheetIdMap>
  </header>
  <header guid="{0C66ABAF-2569-47A8-A262-BE4D5A6665CF}" dateTime="2023-04-20T11:47:45" maxSheetId="2" userName="z.kerefova" r:id="rId439" minRId="2466" maxRId="2467">
    <sheetIdMap count="1">
      <sheetId val="1"/>
    </sheetIdMap>
  </header>
  <header guid="{225219B0-ADDE-4B98-ACA5-67546665D4D8}" dateTime="2023-04-20T13:34:46" maxSheetId="2" userName="a.kudaeva" r:id="rId440" minRId="2469">
    <sheetIdMap count="1">
      <sheetId val="1"/>
    </sheetIdMap>
  </header>
  <header guid="{039E6172-4F59-46D9-8271-6356A8A98CA8}" dateTime="2023-04-20T13:36:17" maxSheetId="2" userName="a.kudaeva" r:id="rId441">
    <sheetIdMap count="1">
      <sheetId val="1"/>
    </sheetIdMap>
  </header>
  <header guid="{9674C0B5-BFC1-4B71-B5BF-AAD1C996B18A}" dateTime="2023-04-24T09:29:01" maxSheetId="2" userName="МБУ Казакова Фатима 124" r:id="rId442" minRId="2474" maxRId="2475">
    <sheetIdMap count="1">
      <sheetId val="1"/>
    </sheetIdMap>
  </header>
  <header guid="{8604FE2E-4E14-406B-A675-6B1A3AB2A827}" dateTime="2023-04-28T17:03:03" maxSheetId="2" userName="СОБП Мокаева Лейла 208" r:id="rId443" minRId="2478" maxRId="2482">
    <sheetIdMap count="1">
      <sheetId val="1"/>
    </sheetIdMap>
  </header>
  <header guid="{08A0DC77-F768-4869-9936-AC9E3FEE630D}" dateTime="2023-04-28T17:17:18" maxSheetId="2" userName="СОБП Мокаева Лейла 208" r:id="rId444" minRId="2483" maxRId="2484">
    <sheetIdMap count="1">
      <sheetId val="1"/>
    </sheetIdMap>
  </header>
  <header guid="{E342C2AC-9312-4BF1-B2A4-BF6CBA79C6AE}" dateTime="2023-04-28T17:19:30" maxSheetId="2" userName="СОБП Мокаева Лейла 208" r:id="rId445" minRId="2485" maxRId="2486">
    <sheetIdMap count="1">
      <sheetId val="1"/>
    </sheetIdMap>
  </header>
  <header guid="{54C4821F-ABAE-401F-927F-F29BFAB39800}" dateTime="2023-04-28T17:19:49" maxSheetId="2" userName="СОБП Мокаева Лейла 208" r:id="rId446">
    <sheetIdMap count="1">
      <sheetId val="1"/>
    </sheetIdMap>
  </header>
  <header guid="{A6E12C6E-1814-4762-B2CA-3724684C474B}" dateTime="2023-04-28T17:25:13" maxSheetId="2" userName="СОБП Мокаева Лейла 208" r:id="rId447" minRId="2488" maxRId="2489">
    <sheetIdMap count="1">
      <sheetId val="1"/>
    </sheetIdMap>
  </header>
  <header guid="{9E51663C-897B-4F69-A5D7-25CBA46B4738}" dateTime="2023-04-28T17:26:45" maxSheetId="2" userName="СОБП Мокаева Лейла 208" r:id="rId448" minRId="2490">
    <sheetIdMap count="1">
      <sheetId val="1"/>
    </sheetIdMap>
  </header>
  <header guid="{A16EA447-4A24-468C-BAEC-27AB0EDB38E3}" dateTime="2023-04-28T17:27:48" maxSheetId="2" userName="СОБП Мокаева Лейла 208" r:id="rId449" minRId="2491">
    <sheetIdMap count="1">
      <sheetId val="1"/>
    </sheetIdMap>
  </header>
  <header guid="{6E2614BC-112D-40FB-B646-CEA50FCEE50A}" dateTime="2023-04-28T17:37:42" maxSheetId="2" userName="СОБП Мокаева Лейла 208" r:id="rId450" minRId="2492" maxRId="2495">
    <sheetIdMap count="1">
      <sheetId val="1"/>
    </sheetIdMap>
  </header>
  <header guid="{67379AEF-7B33-40C3-BCE5-1659A4B5F7C2}" dateTime="2023-04-28T17:41:27" maxSheetId="2" userName="СОБП Мокаева Лейла 208" r:id="rId451" minRId="2496" maxRId="2497">
    <sheetIdMap count="1">
      <sheetId val="1"/>
    </sheetIdMap>
  </header>
  <header guid="{65B4A60D-08D5-4AE2-9E37-06DC774BBC98}" dateTime="2023-04-28T17:46:08" maxSheetId="2" userName="СОБП Мокаева Лейла 208" r:id="rId452" minRId="2499" maxRId="2501">
    <sheetIdMap count="1">
      <sheetId val="1"/>
    </sheetIdMap>
  </header>
  <header guid="{2EBF4A5E-5EAA-46C6-BA91-853E526F4536}" dateTime="2023-04-28T17:48:06" maxSheetId="2" userName="СОБП Мокаева Лейла 208" r:id="rId453" minRId="2502" maxRId="2503">
    <sheetIdMap count="1">
      <sheetId val="1"/>
    </sheetIdMap>
  </header>
  <header guid="{6D21BB98-2AF9-4808-9D16-29381F936787}" dateTime="2023-04-28T17:53:59" maxSheetId="2" userName="СОБП Мокаева Лейла 208" r:id="rId454" minRId="2504">
    <sheetIdMap count="1">
      <sheetId val="1"/>
    </sheetIdMap>
  </header>
  <header guid="{3227CC7E-B7FF-4732-A77D-3E6F580DA3F1}" dateTime="2023-04-28T17:56:23" maxSheetId="2" userName="СОБП Мокаева Лейла 208" r:id="rId455">
    <sheetIdMap count="1">
      <sheetId val="1"/>
    </sheetIdMap>
  </header>
  <header guid="{602BE932-BD7B-474C-9D77-E5C6889ADE28}" dateTime="2023-04-28T18:03:51" maxSheetId="2" userName="СОБП Мокаева Лейла 208" r:id="rId456" minRId="2505">
    <sheetIdMap count="1">
      <sheetId val="1"/>
    </sheetIdMap>
  </header>
  <header guid="{F7FAF40D-8FD7-491C-A75E-D62E07FA2FCD}" dateTime="2023-04-28T18:06:18" maxSheetId="2" userName="СОБП Мокаева Лейла 208" r:id="rId457" minRId="2506">
    <sheetIdMap count="1">
      <sheetId val="1"/>
    </sheetIdMap>
  </header>
  <header guid="{2758193C-E6CF-4859-AAC9-C7B57620D60D}" dateTime="2023-04-28T18:07:21" maxSheetId="2" userName="СОБП Мокаева Лейла 208" r:id="rId458" minRId="2507">
    <sheetIdMap count="1">
      <sheetId val="1"/>
    </sheetIdMap>
  </header>
  <header guid="{7F9C4942-26D2-4D7D-A681-B6673F4B4CDE}" dateTime="2023-04-28T18:09:38" maxSheetId="2" userName="СОБП Мокаева Лейла 208" r:id="rId459">
    <sheetIdMap count="1">
      <sheetId val="1"/>
    </sheetIdMap>
  </header>
  <header guid="{2234E46F-E165-4DC1-AD38-6888657D0A7D}" dateTime="2023-04-28T18:20:35" maxSheetId="2" userName="СОБП Мокаева Лейла 208" r:id="rId460">
    <sheetIdMap count="1">
      <sheetId val="1"/>
    </sheetIdMap>
  </header>
  <header guid="{9B8CED26-1381-4E83-98C7-99BD5CC8C6D7}" dateTime="2023-04-28T18:21:49" maxSheetId="2" userName="СОБП Мокаева Лейла 208" r:id="rId461" minRId="2509">
    <sheetIdMap count="1">
      <sheetId val="1"/>
    </sheetIdMap>
  </header>
  <header guid="{36124B01-EA10-4371-AC04-F3F79CF81284}" dateTime="2023-04-28T18:23:22" maxSheetId="2" userName="СОБП Мокаева Лейла 208" r:id="rId462" minRId="2510">
    <sheetIdMap count="1">
      <sheetId val="1"/>
    </sheetIdMap>
  </header>
  <header guid="{317E9A02-E5C4-4C3A-9A08-F77BE8EA0E1A}" dateTime="2023-04-28T18:25:41" maxSheetId="2" userName="СОБП Мокаева Лейла 208" r:id="rId463" minRId="2511" maxRId="2519">
    <sheetIdMap count="1">
      <sheetId val="1"/>
    </sheetIdMap>
  </header>
  <header guid="{AF9B21E7-F13F-4864-987C-8F93DA7E79BC}" dateTime="2023-04-28T18:28:15" maxSheetId="2" userName="СИП Сокмышева Мадина 114 426634" r:id="rId464" minRId="2521" maxRId="2522">
    <sheetIdMap count="1">
      <sheetId val="1"/>
    </sheetIdMap>
  </header>
  <header guid="{1017C091-8414-42CB-A648-1F6192180913}" dateTime="2023-04-28T18:28:44" maxSheetId="2" userName="СИП Сокмышева Мадина 114 426634" r:id="rId465">
    <sheetIdMap count="1">
      <sheetId val="1"/>
    </sheetIdMap>
  </header>
  <header guid="{1736C097-5109-4942-937C-04ADB24E7805}" dateTime="2023-05-02T17:18:11" maxSheetId="2" userName="МБУ Казакова Фатима 124" r:id="rId466">
    <sheetIdMap count="1">
      <sheetId val="1"/>
    </sheetIdMap>
  </header>
  <header guid="{57E9B338-0E4B-4E0D-BC93-1D392DFF25EE}" dateTime="2023-05-02T18:44:44" maxSheetId="2" userName="СОБП Мокаева Лейла 208" r:id="rId467">
    <sheetIdMap count="1">
      <sheetId val="1"/>
    </sheetIdMap>
  </header>
  <header guid="{42750EDF-A106-4E87-9B10-B70170FEF316}" dateTime="2023-05-02T18:47:35" maxSheetId="2" userName="СОБП Мокаева Лейла 208" r:id="rId468" minRId="2529">
    <sheetIdMap count="1">
      <sheetId val="1"/>
    </sheetIdMap>
  </header>
  <header guid="{E55464C9-FCB7-4B73-A9F1-C4375F2A3DAA}" dateTime="2023-05-02T18:51:18" maxSheetId="2" userName="СОБП Мокаева Лейла 208" r:id="rId469" minRId="2530" maxRId="2534">
    <sheetIdMap count="1">
      <sheetId val="1"/>
    </sheetIdMap>
  </header>
  <header guid="{943D2959-5074-4716-9A2F-130B699FFE96}" dateTime="2023-05-02T18:55:22" maxSheetId="2" userName="СОБП Мокаева Лейла 208" r:id="rId470" minRId="2536" maxRId="2540">
    <sheetIdMap count="1">
      <sheetId val="1"/>
    </sheetIdMap>
  </header>
  <header guid="{13F1C6C9-B3C0-4446-BDF4-866E1472B142}" dateTime="2023-05-02T18:56:31" maxSheetId="2" userName="СОБП Мокаева Лейла 208" r:id="rId471" minRId="2541">
    <sheetIdMap count="1">
      <sheetId val="1"/>
    </sheetIdMap>
  </header>
  <header guid="{D2AAC16D-8BBB-45F5-9A1A-C222EFE7D67F}" dateTime="2023-05-02T19:34:43" maxSheetId="2" userName="СОБП Мокаева Лейла 208" r:id="rId472" minRId="2542" maxRId="2544">
    <sheetIdMap count="1">
      <sheetId val="1"/>
    </sheetIdMap>
  </header>
  <header guid="{0D0A57DA-CE2B-42C1-AAB5-6402B7654E61}" dateTime="2023-05-02T19:37:28" maxSheetId="2" userName="СОБП Мокаева Лейла 208" r:id="rId473" minRId="2546" maxRId="2547">
    <sheetIdMap count="1">
      <sheetId val="1"/>
    </sheetIdMap>
  </header>
  <header guid="{9D4F2C7E-1A6E-4768-BD8B-D0A12AACEFAA}" dateTime="2023-05-02T19:39:11" maxSheetId="2" userName="СОБП Мокаева Лейла 208" r:id="rId474" minRId="2549" maxRId="2550">
    <sheetIdMap count="1">
      <sheetId val="1"/>
    </sheetIdMap>
  </header>
  <header guid="{009916ED-0CD9-44A5-98D3-ACAC14B1CB97}" dateTime="2023-05-02T19:59:42" maxSheetId="2" userName="СОБП Мокаева Лейла 208" r:id="rId475" minRId="2551">
    <sheetIdMap count="1">
      <sheetId val="1"/>
    </sheetIdMap>
  </header>
  <header guid="{29B1179B-3435-4772-8D8D-B52D6CCF435A}" dateTime="2024-04-05T15:39:49" maxSheetId="2" userName="МБУ Казакова Фатима 124" r:id="rId476" minRId="2552" maxRId="3237">
    <sheetIdMap count="1">
      <sheetId val="1"/>
    </sheetIdMap>
  </header>
  <header guid="{55528A5C-0456-41B5-B464-74F167D71A25}" dateTime="2024-04-05T15:43:03" maxSheetId="2" userName="МБУ Казакова Фатима 124" r:id="rId477" minRId="3240" maxRId="3390">
    <sheetIdMap count="1">
      <sheetId val="1"/>
    </sheetIdMap>
  </header>
  <header guid="{B957A7C9-E48C-46BD-B4DF-E0141A0AF80A}" dateTime="2024-04-05T15:43:36" maxSheetId="2" userName="МБУ Казакова Фатима 124" r:id="rId478" minRId="3391">
    <sheetIdMap count="1">
      <sheetId val="1"/>
    </sheetIdMap>
  </header>
  <header guid="{34048782-4D5D-48D7-A438-66F0524913CA}" dateTime="2024-04-05T20:17:25" maxSheetId="2" userName="a.kudaeva" r:id="rId479" minRId="3392" maxRId="3397">
    <sheetIdMap count="1">
      <sheetId val="1"/>
    </sheetIdMap>
  </header>
  <header guid="{FCCE9DEA-3E2C-48AA-B90A-537468EC5A36}" dateTime="2024-04-05T20:17:43" maxSheetId="2" userName="a.kudaeva" r:id="rId480">
    <sheetIdMap count="1">
      <sheetId val="1"/>
    </sheetIdMap>
  </header>
  <header guid="{0E500416-4791-4A74-A763-C28EB8109430}" dateTime="2024-04-05T20:41:30" maxSheetId="2" userName="a.kudaeva" r:id="rId481" minRId="3402" maxRId="3405">
    <sheetIdMap count="1">
      <sheetId val="1"/>
    </sheetIdMap>
  </header>
  <header guid="{93538114-BFA9-403C-A16F-E82154A3A5AB}" dateTime="2024-04-05T20:56:41" maxSheetId="2" userName="a.kudaeva" r:id="rId482">
    <sheetIdMap count="1">
      <sheetId val="1"/>
    </sheetIdMap>
  </header>
  <header guid="{6B587ECB-01E8-4052-9C86-EA0C38B55AE4}" dateTime="2024-04-05T21:00:07" maxSheetId="2" userName="a.kudaeva" r:id="rId483" minRId="3410">
    <sheetIdMap count="1">
      <sheetId val="1"/>
    </sheetIdMap>
  </header>
  <header guid="{C2AA1C4B-128B-4688-92AF-78966570F5E4}" dateTime="2024-04-08T09:35:40" maxSheetId="2" userName="СИП Сокмышева Мадина 114 426634" r:id="rId484" minRId="3413" maxRId="3414">
    <sheetIdMap count="1">
      <sheetId val="1"/>
    </sheetIdMap>
  </header>
  <header guid="{52D9EC34-3DDB-4567-95E1-5D63B2680BBD}" dateTime="2024-04-08T09:40:04" maxSheetId="2" userName="СИП Сокмышева Мадина 114 426634" r:id="rId485" minRId="3417">
    <sheetIdMap count="1">
      <sheetId val="1"/>
    </sheetIdMap>
  </header>
  <header guid="{4F7F7B13-3387-474B-9157-24A362B06A28}" dateTime="2024-04-08T09:48:21" maxSheetId="2" userName="СИП Сокмышева Мадина 114 426634" r:id="rId486" minRId="3420" maxRId="3421">
    <sheetIdMap count="1">
      <sheetId val="1"/>
    </sheetIdMap>
  </header>
  <header guid="{9393AAD1-CC59-49C8-90DC-3615C402FD10}" dateTime="2024-04-08T09:51:43" maxSheetId="2" userName="СИП Сокмышева Мадина 114 426634" r:id="rId487" minRId="3424" maxRId="3425">
    <sheetIdMap count="1">
      <sheetId val="1"/>
    </sheetIdMap>
  </header>
  <header guid="{E5C63414-29FC-4DC4-B5C9-5CC5F2D89DCB}" dateTime="2024-04-08T09:58:24" maxSheetId="2" userName="СИП Сокмышева Мадина 114 426634" r:id="rId488" minRId="3428" maxRId="3429">
    <sheetIdMap count="1">
      <sheetId val="1"/>
    </sheetIdMap>
  </header>
  <header guid="{7C1A91EF-A5AC-43DE-B8AA-5D04FFE5A8FC}" dateTime="2024-04-08T09:59:23" maxSheetId="2" userName="СИП Сокмышева Мадина 114 426634" r:id="rId489">
    <sheetIdMap count="1">
      <sheetId val="1"/>
    </sheetIdMap>
  </header>
  <header guid="{40C0E495-AAF5-4353-BAAD-2FAC8227CF7A}" dateTime="2024-04-08T10:04:58" maxSheetId="2" userName="СИП Сокмышева Мадина 114 426634" r:id="rId490" minRId="3434">
    <sheetIdMap count="1">
      <sheetId val="1"/>
    </sheetIdMap>
  </header>
  <header guid="{D75301F8-2735-4287-B102-7C21221109EB}" dateTime="2024-04-08T10:05:10" maxSheetId="2" userName="СИП Сокмышева Мадина 114 426634" r:id="rId491" minRId="3437">
    <sheetIdMap count="1">
      <sheetId val="1"/>
    </sheetIdMap>
  </header>
  <header guid="{9BCD09F5-5819-4056-ACE5-787A015B36CD}" dateTime="2024-04-08T10:06:39" maxSheetId="2" userName="СИП Сокмышева Мадина 114 426634" r:id="rId492">
    <sheetIdMap count="1">
      <sheetId val="1"/>
    </sheetIdMap>
  </header>
  <header guid="{232085AC-344B-4D89-AD67-946BF0B364ED}" dateTime="2024-04-08T10:07:11" maxSheetId="2" userName="СИП Сокмышева Мадина 114 426634" r:id="rId493">
    <sheetIdMap count="1">
      <sheetId val="1"/>
    </sheetIdMap>
  </header>
  <header guid="{A962F02B-2502-426B-A777-805748BB80C2}" dateTime="2024-04-08T10:19:11" maxSheetId="2" userName="СИП Сокмышева Мадина 114 426634" r:id="rId494">
    <sheetIdMap count="1">
      <sheetId val="1"/>
    </sheetIdMap>
  </header>
  <header guid="{A0CF6804-F790-4D0C-A3F6-CD9A6B41AF57}" dateTime="2024-04-08T11:31:24" maxSheetId="2" userName="ООЭ Кунашева Ирина 204" r:id="rId495" minRId="3446" maxRId="3451">
    <sheetIdMap count="1">
      <sheetId val="1"/>
    </sheetIdMap>
  </header>
  <header guid="{C0D51D67-24ED-4221-86D0-A642A3D0D2C5}" dateTime="2024-04-08T12:01:25" maxSheetId="2" userName="ООЭ Кунашева Ирина 204" r:id="rId496" minRId="3454">
    <sheetIdMap count="1">
      <sheetId val="1"/>
    </sheetIdMap>
  </header>
  <header guid="{28930F72-6855-460B-906A-F82F781260FF}" dateTime="2024-04-08T12:08:10" maxSheetId="2" userName="ООЭ Кунашева Ирина 204" r:id="rId497" minRId="3455" maxRId="3457">
    <sheetIdMap count="1">
      <sheetId val="1"/>
    </sheetIdMap>
  </header>
  <header guid="{6639F8E3-2AAD-4A88-ADB1-8FF47C0BCEE5}" dateTime="2024-04-08T13:20:54" maxSheetId="2" userName="ООЭ Кунашева Ирина 204" r:id="rId498" minRId="3458" maxRId="3460">
    <sheetIdMap count="1">
      <sheetId val="1"/>
    </sheetIdMap>
  </header>
  <header guid="{50CCD85A-8261-4F25-8192-EE0E472FF01A}" dateTime="2024-04-09T19:34:53" maxSheetId="2" userName="ООЭ Кунашева Ирина 204" r:id="rId499" minRId="3461" maxRId="3464">
    <sheetIdMap count="1">
      <sheetId val="1"/>
    </sheetIdMap>
  </header>
  <header guid="{B12B04DA-9B11-4DCA-AF11-BE0AEEBF041B}" dateTime="2024-04-16T10:18:56" maxSheetId="2" userName="МБУ Казакова Фатима 124" r:id="rId500" minRId="3467">
    <sheetIdMap count="1">
      <sheetId val="1"/>
    </sheetIdMap>
  </header>
  <header guid="{9DD4EB1B-974F-43F3-97A0-FB715E26682C}" dateTime="2024-04-17T16:27:43" maxSheetId="2" userName="ЗДР Варквасова Жанна 175" r:id="rId501">
    <sheetIdMap count="1">
      <sheetId val="1"/>
    </sheetIdMap>
  </header>
  <header guid="{DCDA0948-F55D-42D4-84FD-B6C429FC3ECF}" dateTime="2024-04-17T18:54:15" maxSheetId="2" userName="a.kudaeva" r:id="rId502" minRId="3471" maxRId="3473">
    <sheetIdMap count="1">
      <sheetId val="1"/>
    </sheetIdMap>
  </header>
  <header guid="{C03D12BD-A929-45D5-A4D9-0982D3CFD06D}" dateTime="2024-04-17T19:05:08" maxSheetId="2" userName="a.kudaeva" r:id="rId503" minRId="3476">
    <sheetIdMap count="1">
      <sheetId val="1"/>
    </sheetIdMap>
  </header>
  <header guid="{D3FC6F0D-168F-4B0C-8F36-49BFF147E609}" dateTime="2024-04-17T19:05:49" maxSheetId="2" userName="a.kudaeva" r:id="rId504" minRId="3479">
    <sheetIdMap count="1">
      <sheetId val="1"/>
    </sheetIdMap>
  </header>
  <header guid="{DEB53CB7-7E8C-465E-B6AB-38A813381C63}" dateTime="2024-04-17T18:12:16" maxSheetId="2" userName="ОБР Албегова Зоя 130" r:id="rId505">
    <sheetIdMap count="1">
      <sheetId val="1"/>
    </sheetIdMap>
  </header>
  <header guid="{EEAFAAC7-8E2D-4D51-AF12-206431426893}" dateTime="2024-04-17T18:22:41" maxSheetId="2" userName="ООЭ Кунашева Ирина 204" r:id="rId506" minRId="3482" maxRId="3487">
    <sheetIdMap count="1">
      <sheetId val="1"/>
    </sheetIdMap>
  </header>
  <header guid="{6BCE0C27-5952-4C73-B05C-8FA4085E4773}" dateTime="2024-04-17T18:23:47" maxSheetId="2" userName="ООЭ Кунашева Ирина 204" r:id="rId507">
    <sheetIdMap count="1">
      <sheetId val="1"/>
    </sheetIdMap>
  </header>
  <header guid="{035F75FB-999D-487B-AB2F-42577FCF5A41}" dateTime="2024-04-17T19:20:12" maxSheetId="2" userName="a.kudaeva" r:id="rId508" minRId="3492">
    <sheetIdMap count="1">
      <sheetId val="1"/>
    </sheetIdMap>
  </header>
  <header guid="{693D8893-EEE5-4FF4-90F5-02220E9FD79B}" dateTime="2024-04-17T19:32:55" maxSheetId="2" userName="a.kudaeva" r:id="rId509" minRId="3495" maxRId="3496">
    <sheetIdMap count="1">
      <sheetId val="1"/>
    </sheetIdMap>
  </header>
  <header guid="{6AC6F034-06C9-4700-BAFC-988BD70379DB}" dateTime="2024-04-17T19:53:49" maxSheetId="2" userName="a.kudaeva" r:id="rId510" minRId="3499" maxRId="3500">
    <sheetIdMap count="1">
      <sheetId val="1"/>
    </sheetIdMap>
  </header>
  <header guid="{CAB58C23-F316-4F79-9AEE-B979114CBCAB}" dateTime="2024-04-17T19:58:23" maxSheetId="2" userName="a.kudaeva" r:id="rId511" minRId="3503" maxRId="3504">
    <sheetIdMap count="1">
      <sheetId val="1"/>
    </sheetIdMap>
  </header>
  <header guid="{4BE413E8-FF0A-4F2C-9FE0-47365B0AEF3A}" dateTime="2024-04-17T19:58:33" maxSheetId="2" userName="a.kudaeva" r:id="rId512">
    <sheetIdMap count="1">
      <sheetId val="1"/>
    </sheetIdMap>
  </header>
  <header guid="{F28CF0B3-FEE9-4FBE-9AC5-07909E232A64}" dateTime="2024-04-17T19:03:49" maxSheetId="2" userName="ОБР Албегова Зоя 130" r:id="rId513" minRId="3509" maxRId="3510">
    <sheetIdMap count="1">
      <sheetId val="1"/>
    </sheetIdMap>
  </header>
  <header guid="{14A3037D-DC08-477B-97A3-C7E21880103F}" dateTime="2024-04-17T19:06:05" maxSheetId="2" userName="ОБР Албегова Зоя 130" r:id="rId514" minRId="3511" maxRId="3512">
    <sheetIdMap count="1">
      <sheetId val="1"/>
    </sheetIdMap>
  </header>
  <header guid="{6A2E7C0D-96A9-4ED5-8725-505BD5D077ED}" dateTime="2024-04-17T19:09:06" maxSheetId="2" userName="ОБР Албегова Зоя 130" r:id="rId515" minRId="3513">
    <sheetIdMap count="1">
      <sheetId val="1"/>
    </sheetIdMap>
  </header>
  <header guid="{ED6A5779-C292-4DD0-A378-C5650D9AEDD5}" dateTime="2024-04-17T20:16:35" maxSheetId="2" userName="a.kudaeva" r:id="rId516">
    <sheetIdMap count="1">
      <sheetId val="1"/>
    </sheetIdMap>
  </header>
  <header guid="{A9853FEF-FC71-47A6-9F15-10437B94B444}" dateTime="2024-04-17T19:26:33" maxSheetId="2" userName="ОБР Албегова Зоя 130" r:id="rId517" minRId="3516">
    <sheetIdMap count="1">
      <sheetId val="1"/>
    </sheetIdMap>
  </header>
  <header guid="{968820F0-2641-4027-B375-D54B67BC45D6}" dateTime="2024-04-17T19:27:57" maxSheetId="2" userName="ОБР Албегова Зоя 130" r:id="rId518" minRId="3517">
    <sheetIdMap count="1">
      <sheetId val="1"/>
    </sheetIdMap>
  </header>
  <header guid="{866B7D7E-1429-4868-B344-23E69E10DC69}" dateTime="2024-04-17T19:28:04" maxSheetId="2" userName="ОБР Албегова Зоя 130" r:id="rId519">
    <sheetIdMap count="1">
      <sheetId val="1"/>
    </sheetIdMap>
  </header>
  <header guid="{89BAFDC4-1D53-41DC-BBE2-7B1145033E21}" dateTime="2024-04-17T19:33:36" maxSheetId="2" userName="ОБР Албегова Зоя 130" r:id="rId520" minRId="3518">
    <sheetIdMap count="1">
      <sheetId val="1"/>
    </sheetIdMap>
  </header>
  <header guid="{C0C61440-8052-412F-8A3A-33FBF06D3528}" dateTime="2024-04-17T19:36:35" maxSheetId="2" userName="ОБР Албегова Зоя 130" r:id="rId521" minRId="3519" maxRId="3520">
    <sheetIdMap count="1">
      <sheetId val="1"/>
    </sheetIdMap>
  </header>
  <header guid="{DA7DB05C-2D0B-48F6-BD9E-92691057AADB}" dateTime="2024-04-17T19:37:29" maxSheetId="2" userName="ОБР Албегова Зоя 130" r:id="rId522" minRId="3521">
    <sheetIdMap count="1">
      <sheetId val="1"/>
    </sheetIdMap>
  </header>
  <header guid="{D788C937-5EAB-4BA8-9968-70308064CE93}" dateTime="2024-04-17T19:58:34" maxSheetId="2" userName="ОБР Албегова Зоя 130" r:id="rId523" minRId="3522">
    <sheetIdMap count="1">
      <sheetId val="1"/>
    </sheetIdMap>
  </header>
  <header guid="{120ECD1E-35D0-40E5-AC0E-3DB0A82EA3D0}" dateTime="2024-04-17T19:59:12" maxSheetId="2" userName="ОБР Албегова Зоя 130" r:id="rId524" minRId="3523">
    <sheetIdMap count="1">
      <sheetId val="1"/>
    </sheetIdMap>
  </header>
  <header guid="{D20EF0A0-8686-47A4-ACA2-B9E38485223A}" dateTime="2024-04-17T20:07:22" maxSheetId="2" userName="ОБР Албегова Зоя 130" r:id="rId525" minRId="3524">
    <sheetIdMap count="1">
      <sheetId val="1"/>
    </sheetIdMap>
  </header>
  <header guid="{192B3995-B848-43FA-A405-1478B771FBD6}" dateTime="2024-04-17T20:20:21" maxSheetId="2" userName="ОБР Албегова Зоя 130" r:id="rId526" minRId="3525" maxRId="3526">
    <sheetIdMap count="1">
      <sheetId val="1"/>
    </sheetIdMap>
  </header>
  <header guid="{2E0BDDFE-C796-4020-BB3E-FC6277E1B4E3}" dateTime="2024-04-17T20:23:15" maxSheetId="2" userName="ОБР Албегова Зоя 130" r:id="rId527" minRId="3529">
    <sheetIdMap count="1">
      <sheetId val="1"/>
    </sheetIdMap>
  </header>
  <header guid="{292AC810-2D01-4994-B95F-31FFCD18FBF9}" dateTime="2024-04-18T12:52:28" maxSheetId="2" userName="ОБР Албегова Зоя 130" r:id="rId528" minRId="3530">
    <sheetIdMap count="1">
      <sheetId val="1"/>
    </sheetIdMap>
  </header>
  <header guid="{0F278BC0-B5DF-464F-956D-C1F9BDCB8AC2}" dateTime="2024-04-22T12:06:12" maxSheetId="2" userName="МБУ Казакова Фатима 124" r:id="rId529" minRId="3531" maxRId="3536">
    <sheetIdMap count="1">
      <sheetId val="1"/>
    </sheetIdMap>
  </header>
  <header guid="{842B8CE9-3B01-42D0-A5C5-0E88747D7AAA}" dateTime="2024-04-22T12:15:12" maxSheetId="2" userName="ДОХ Шинахов Астемир  138" r:id="rId530" minRId="3538">
    <sheetIdMap count="1">
      <sheetId val="1"/>
    </sheetIdMap>
  </header>
  <header guid="{BA105DBB-29B1-474C-9D2B-2671E327A6D6}" dateTime="2024-04-22T16:17:35" maxSheetId="2" userName="МБУ Казакова Фатима 124" r:id="rId531" minRId="3540" maxRId="3546">
    <sheetIdMap count="1">
      <sheetId val="1"/>
    </sheetIdMap>
  </header>
  <header guid="{1FA14085-B0AF-47E3-82EF-FCBE664C015E}" dateTime="2024-04-22T16:51:38" maxSheetId="2" userName="МБУ Казакова Фатима 124" r:id="rId532" minRId="3547">
    <sheetIdMap count="1">
      <sheetId val="1"/>
    </sheetIdMap>
  </header>
  <header guid="{5C1DC45C-7742-496A-BE71-236D8D46F544}" dateTime="2024-04-22T17:14:30" maxSheetId="2" userName="МБУ Казакова Фатима 124" r:id="rId533" minRId="3548" maxRId="3551">
    <sheetIdMap count="1">
      <sheetId val="1"/>
    </sheetIdMap>
  </header>
  <header guid="{1E40EF02-AA56-46B3-A62E-8B75A39FEC1F}" dateTime="2024-04-22T17:30:42" maxSheetId="2" userName="МБУ Казакова Фатима 124" r:id="rId534" minRId="3553" maxRId="3555">
    <sheetIdMap count="1">
      <sheetId val="1"/>
    </sheetIdMap>
  </header>
  <header guid="{8ADAE85A-EB8D-4B9C-B1E3-FA38C4EFEAB0}" dateTime="2024-04-22T18:03:16" maxSheetId="2" userName="МБУ Казакова Фатима 124" r:id="rId535" minRId="3556" maxRId="3557">
    <sheetIdMap count="1">
      <sheetId val="1"/>
    </sheetIdMap>
  </header>
  <header guid="{CD4657A0-A66A-47A7-8C87-18F71257304A}" dateTime="2024-04-22T18:04:38" maxSheetId="2" userName="МБУ Казакова Фатима 124" r:id="rId536" minRId="3558">
    <sheetIdMap count="1">
      <sheetId val="1"/>
    </sheetIdMap>
  </header>
  <header guid="{39049177-3631-41E7-8E5D-54297193B486}" dateTime="2024-04-25T11:44:53" maxSheetId="2" userName="МБУ Казакова Фатима 124" r:id="rId537">
    <sheetIdMap count="1">
      <sheetId val="1"/>
    </sheetIdMap>
  </header>
  <header guid="{42B205C4-B8B8-406A-8ABA-7A6A05C81957}" dateTime="2024-04-25T12:24:50" maxSheetId="2" userName="МБУ Казакова Фатима 124" r:id="rId538" minRId="3560">
    <sheetIdMap count="1">
      <sheetId val="1"/>
    </sheetIdMap>
  </header>
  <header guid="{86DEB9FF-A130-42D7-94E4-EDE795872DFD}" dateTime="2024-04-26T09:17:52" maxSheetId="2" userName="МБУ Казакова Фатима 124" r:id="rId539" minRId="3561" maxRId="3562">
    <sheetIdMap count="1">
      <sheetId val="1"/>
    </sheetIdMap>
  </header>
  <header guid="{58057EE4-83E9-43A0-BCC3-6B42AB30BB99}" dateTime="2024-04-26T10:10:04" maxSheetId="2" userName="ГУП Тлупова Мадина 128" r:id="rId540" minRId="3564" maxRId="3576">
    <sheetIdMap count="1">
      <sheetId val="1"/>
    </sheetIdMap>
  </header>
  <header guid="{F40E3A81-9F58-4FF0-A1DB-699BC1BAA04E}" dateTime="2024-04-26T10:11:55" maxSheetId="2" userName="ГУП Тлупова Мадина 128" r:id="rId541" minRId="3578" maxRId="3580">
    <sheetIdMap count="1">
      <sheetId val="1"/>
    </sheetIdMap>
  </header>
  <header guid="{77BCE0AB-F8F8-4621-B491-D3C142B26E35}" dateTime="2024-04-26T10:13:42" maxSheetId="2" userName="ГУП Тлупова Мадина 128" r:id="rId542" minRId="3582" maxRId="3583">
    <sheetIdMap count="1">
      <sheetId val="1"/>
    </sheetIdMap>
  </header>
  <header guid="{1245A313-A7D1-4FAB-8680-4509D976AD99}" dateTime="2024-04-26T10:14:22" maxSheetId="2" userName="ГУП Тлупова Мадина 128" r:id="rId543" minRId="3584" maxRId="3585">
    <sheetIdMap count="1">
      <sheetId val="1"/>
    </sheetIdMap>
  </header>
  <header guid="{03D1D9C2-B27C-45DC-9C8F-6710D181CDB0}" dateTime="2024-04-26T10:28:10" maxSheetId="2" userName="ГУП Тлупова Мадина 128" r:id="rId544" minRId="3586">
    <sheetIdMap count="1">
      <sheetId val="1"/>
    </sheetIdMap>
  </header>
  <header guid="{3D1B9FD9-7EE0-4089-B856-608F7FF07637}" dateTime="2024-04-26T10:30:33" maxSheetId="2" userName="МБУ Казакова Фатима 124" r:id="rId545" minRId="3587" maxRId="3599">
    <sheetIdMap count="1">
      <sheetId val="1"/>
    </sheetIdMap>
  </header>
</headers>
</file>

<file path=xl/revisions/revisionLog1.xml><?xml version="1.0" encoding="utf-8"?>
<revisions xmlns="http://schemas.openxmlformats.org/spreadsheetml/2006/main" xmlns:r="http://schemas.openxmlformats.org/officeDocument/2006/relationships">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52" sId="1">
    <oc r="A1" t="inlineStr">
      <is>
        <t>Аналитическая информация о фактически произведенных расходах по разделам и подразделам  классификации расходов бюджетов  в сравнении с первоначально утвержденными  законом о бюджете КБР значениями и с уточненным планом за 2022 год</t>
      </is>
    </oc>
    <nc r="A1" t="inlineStr">
      <is>
        <t>Аналитическая информация о фактически произведенных расходах по разделам и подразделам  классификации расходов бюджетов  в сравнении с первоначально утвержденными  законом о бюджете КБР значениями и с уточненным планом за 2023 год</t>
      </is>
    </nc>
  </rcc>
  <rcc rId="2553" sId="1">
    <oc r="G3" t="inlineStr">
      <is>
        <t>Факт 2022</t>
      </is>
    </oc>
    <nc r="G3" t="inlineStr">
      <is>
        <t>Факт 2023</t>
      </is>
    </nc>
  </rcc>
  <rcc rId="2554" sId="1">
    <oc r="H29">
      <f>G29/D29</f>
    </oc>
    <nc r="H29"/>
  </rcc>
  <rcc rId="2555" sId="1">
    <oc r="I29">
      <f>G29/E29</f>
    </oc>
    <nc r="I29"/>
  </rcc>
  <rcc rId="2556" sId="1">
    <oc r="J29" t="inlineStr">
      <is>
        <t>Ассигнования дорожного фонда были увеличены и освоены на сумму переходящего неиспользованного остатка средств 2021 года и дополнительно поступивших трансфертов из федерального бюджета</t>
      </is>
    </oc>
    <nc r="J29"/>
  </rcc>
  <rcc rId="2557" sId="1">
    <oc r="K29" t="inlineStr">
      <is>
        <t>Ассигнования дорожного фонда были увеличены и освоены на сумму дополнительно поступивших трансфертов из федерального бюджета</t>
      </is>
    </oc>
    <nc r="K29"/>
  </rcc>
  <rcc rId="2558" sId="1">
    <oc r="H30">
      <f>G30/D30</f>
    </oc>
    <nc r="H30"/>
  </rcc>
  <rcc rId="2559" sId="1">
    <oc r="I30">
      <f>G30/E30</f>
    </oc>
    <nc r="I30"/>
  </rcc>
  <rcc rId="2560" sId="1">
    <oc r="J30" t="inlineStr">
      <is>
        <t>Обусловлено финансовым обеспечением мероприятий по созданию и организации работы единой службы оперативной помощи гражданам по номеру "122"</t>
      </is>
    </oc>
    <nc r="J30"/>
  </rcc>
  <rcc rId="2561" sId="1">
    <oc r="K30" t="inlineStr">
      <is>
        <t>Отклонение обусловлено финансированием расходов, софинансируемых за счет средств федерального бюджета, на поддержку региональных проектов в сфере информационных технологий по фактической потребности.</t>
      </is>
    </oc>
    <nc r="K30"/>
  </rcc>
  <rcc rId="2562" sId="1">
    <oc r="H33" t="inlineStr">
      <is>
        <t>-</t>
      </is>
    </oc>
    <nc r="H33"/>
  </rcc>
  <rcc rId="2563" sId="1">
    <oc r="I33">
      <f>G33/E33</f>
    </oc>
    <nc r="I33"/>
  </rcc>
  <rcc rId="2564" sId="1">
    <oc r="J33"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- 55,1 млн рублей.
Кроме того, в соответствии с решением Правительства КБР предоставлением субсидии бюджетам муниципальных образований на поддержку муниципальных программ по обеспечению благоустроенными жилыми помещениями семей, проживающих в многоквартирных домах коммунального типа, путем строительства многоквартирных домов, реконструкции многоквартирных домов коммунального типа или приобретения данных помещений</t>
      </is>
    </oc>
    <nc r="J33"/>
  </rcc>
  <rcc rId="2565" sId="1">
    <oc r="K33"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- 55,1 млн рублей.
Кроме того, в соответствии с решением Правительства КБР предоставлением субсидии бюджетам муниципальных образований на поддержку муниципальных программ по обеспечению благоустроенными жилыми помещениями семей, проживающих в многоквартирных домах коммунального типа, путем строительства многоквартирных домов, реконструкции многоквартирных домов коммунального типа или приобретения данных помещений</t>
      </is>
    </oc>
    <nc r="K33"/>
  </rcc>
  <rcc rId="2566" sId="1">
    <oc r="H34">
      <f>G34/D34</f>
    </oc>
    <nc r="H34"/>
  </rcc>
  <rcc rId="2567" sId="1">
    <oc r="I34">
      <f>G34/E34</f>
    </oc>
    <nc r="I34"/>
  </rcc>
  <rcc rId="2568" sId="1">
    <oc r="J34" t="inlineStr">
      <is>
        <t>Обусловлено получением инфраструктурного бюджетного кредита на строительство и реконструкцию систем водоснабжения и водоотведения, а также целевых межбюджетных трансфертов из федерального бюджета</t>
      </is>
    </oc>
    <nc r="J34"/>
  </rcc>
  <rcc rId="2569" sId="1">
    <oc r="K34" t="inlineStr">
      <is>
        <t>Неполное освоение ассигнований обусловлено отсутствием контрактации по инфраструктурному проекту, а также поздними сроками подписания соглашения и доведения предельных объемов финансирования Минстроем России в рамках федрального проекта "Чистая вода"</t>
      </is>
    </oc>
    <nc r="K34"/>
  </rcc>
  <rcc rId="2570" sId="1">
    <oc r="H35">
      <f>G35/D35</f>
    </oc>
    <nc r="H35"/>
  </rcc>
  <rcc rId="2571" sId="1">
    <oc r="I35">
      <f>G35/E35</f>
    </oc>
    <nc r="I35"/>
  </rcc>
  <rcc rId="2572" sId="1">
    <oc r="J35" t="inlineStr">
      <is>
        <t>На реализацию муниципальных программ формирования комфортной среды местным бюджетам дополнительно направлено 123,2 млн рублей.</t>
      </is>
    </oc>
    <nc r="J35"/>
  </rcc>
  <rcc rId="2573" sId="1">
    <oc r="H38">
      <f>G38/D38</f>
    </oc>
    <nc r="H38"/>
  </rcc>
  <rcc rId="2574" sId="1">
    <oc r="I38">
      <f>G38/E38</f>
    </oc>
    <nc r="I38"/>
  </rcc>
  <rcc rId="2575" sId="1">
    <oc r="J38" t="inlineStr">
      <is>
        <t>Выделены и освоены допонительные ассигнования на финансовое обеспечение ГКУ "Дирекция особо охраняемых приодных территорий" за счет перераспределения общих ассигнований на государственную программу "Охрана окружающей среды</t>
      </is>
    </oc>
    <nc r="J38"/>
  </rcc>
  <rcc rId="2576" sId="1">
    <oc r="H40">
      <f>G40/D40</f>
    </oc>
    <nc r="H40"/>
  </rcc>
  <rcc rId="2577" sId="1">
    <oc r="I40">
      <f>G40/E40</f>
    </oc>
    <nc r="I40"/>
  </rcc>
  <rcc rId="2578" sId="1">
    <oc r="H42">
      <f>G42/D42</f>
    </oc>
    <nc r="H42"/>
  </rcc>
  <rcc rId="2579" sId="1">
    <oc r="I42">
      <f>G42/E42</f>
    </oc>
    <nc r="I42"/>
  </rcc>
  <rcc rId="2580" sId="1">
    <oc r="J42" t="inlineStr">
      <is>
        <t>Рост обусловлен увеличением МРОТ и повышением оплаты труда работников государственных и муниципальных учреждений дошкольного  образования, введением ежемесячной денежной выплаты педагогическим работникам в размере 3,0 тыс. рублей, а также выделением дополнительных ассигнований на завершение строительства и оснащение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oc>
    <nc r="J42"/>
  </rcc>
  <rcc rId="2581" sId="1">
    <oc r="H43">
      <f>G43/D43</f>
    </oc>
    <nc r="H43"/>
  </rcc>
  <rcc rId="2582" sId="1">
    <oc r="I43">
      <f>G43/E43</f>
    </oc>
    <nc r="I43"/>
  </rcc>
  <rcc rId="2583" sId="1">
    <oc r="J43" t="inlineStr">
      <is>
        <t xml:space="preserve">Рост обусловлен увеличением МРОТ, повышением оплаты труда работников государственных и муниципальных  общеобразовательных организаций, введением ежемесячной денежной выплаты педагогическим работникам в размере 3,0 тыс. рублей, а также освоением субсидий, дополнительно поступивших из федерального бюджета на реализацию мероприятий по модернизации школьных систем образования - 1 439,3 млн рублей и в связи с удорожанием стоимости строительства общеобразовательных учреждений - 675,8 млн рублей </t>
      </is>
    </oc>
    <nc r="J43"/>
  </rcc>
  <rcc rId="2584" sId="1">
    <oc r="H44">
      <f>G44/D44</f>
    </oc>
    <nc r="H44"/>
  </rcc>
  <rcc rId="2585" sId="1">
    <oc r="I44">
      <f>G44/E44</f>
    </oc>
    <nc r="I44"/>
  </rcc>
  <rcc rId="2586" sId="1">
    <oc r="H45">
      <f>G45/D45</f>
    </oc>
    <nc r="H45"/>
  </rcc>
  <rcc rId="2587" sId="1">
    <oc r="I45">
      <f>G45/E45</f>
    </oc>
    <nc r="I45"/>
  </rcc>
  <rcc rId="2588" sId="1">
    <oc r="H46">
      <f>G46/D46</f>
    </oc>
    <nc r="H46"/>
  </rcc>
  <rcc rId="2589" sId="1">
    <oc r="I46">
      <f>G46/E46</f>
    </oc>
    <nc r="I46"/>
  </rcc>
  <rcc rId="2590" sId="1">
    <oc r="H47">
      <f>G47/D47</f>
    </oc>
    <nc r="H47"/>
  </rcc>
  <rcc rId="2591" sId="1">
    <oc r="I47">
      <f>G47/E47</f>
    </oc>
    <nc r="I47"/>
  </rcc>
  <rcc rId="2592" sId="1">
    <oc r="H51">
      <f>G51/D51</f>
    </oc>
    <nc r="H51"/>
  </rcc>
  <rcc rId="2593" sId="1">
    <oc r="I51">
      <f>G51/E51</f>
    </oc>
    <nc r="I51"/>
  </rcc>
  <rcc rId="2594" sId="1">
    <oc r="J51" t="inlineStr">
      <is>
        <t>Обусловлено объемами финансовой поддержки из федерального бюджета, увеличением МРОТ и повышением оплаты труда работников учреждений культуры, а также увеличением плановых ассигнований от приносящей доход деятельности учреждений культуры в рамках реализации программы социальной поддержки молодежи в возрасте от 14 до 22 лет для повышения доступности организаций культуры "Пушкинская карта".</t>
      </is>
    </oc>
    <nc r="J51"/>
  </rcc>
  <rcc rId="2595" sId="1">
    <oc r="H53">
      <f>G53/D53</f>
    </oc>
    <nc r="H53"/>
  </rcc>
  <rcc rId="2596" sId="1">
    <oc r="I53">
      <f>G53/E53</f>
    </oc>
    <nc r="I53"/>
  </rcc>
  <rcc rId="2597" sId="1">
    <oc r="J53" t="inlineStr">
      <is>
        <t>Рост обусловлен увеличением МРОТ и повышением оплаты труда работников учреждений культуры.</t>
      </is>
    </oc>
    <nc r="J53"/>
  </rcc>
  <rcc rId="2598" sId="1">
    <oc r="H56">
      <f>G56/D56</f>
    </oc>
    <nc r="H56"/>
  </rcc>
  <rcc rId="2599" sId="1">
    <oc r="I56">
      <f>G56/E56</f>
    </oc>
    <nc r="I56"/>
  </rcc>
  <rcc rId="2600" sId="1">
    <oc r="J56" t="inlineStr">
      <is>
        <t>Рост обусловлен в основном поступлением средств федерального бюджета на: 
-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в сумме 26,1 млн рублей; 
-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сумме 31,1 млн рублей.      
Кроме того, средства республиканского бюджета КБР  направлены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и на осуществление экспресс - тестирования на коронавирусную инфекцию в сумме 123,0 млн рублей.</t>
      </is>
    </oc>
    <nc r="J56"/>
  </rcc>
  <rcc rId="2601" sId="1">
    <oc r="H57">
      <f>G57/D57</f>
    </oc>
    <nc r="H57"/>
  </rcc>
  <rcc rId="2602" sId="1">
    <oc r="I57">
      <f>G57/E57</f>
    </oc>
    <nc r="I57"/>
  </rcc>
  <rcc rId="2603" sId="1">
    <oc r="J57" t="inlineStr">
      <is>
        <t>Рост  обусловлен в основном поступлением средств федерального бюджета на обеспечение закупки авиационных работ в целях оказания медицинской помощи в объеме 17,6 млн рублей.</t>
      </is>
    </oc>
    <nc r="J57"/>
  </rcc>
  <rcc rId="2604" sId="1">
    <oc r="H58">
      <f>G58/D58</f>
    </oc>
    <nc r="H58"/>
  </rcc>
  <rcc rId="2605" sId="1">
    <oc r="I58">
      <f>G58/E58</f>
    </oc>
    <nc r="I58"/>
  </rcc>
  <rcc rId="2606" sId="1">
    <oc r="J58" t="inlineStr">
      <is>
        <t>В связи с ростом расходов на оплату труда работников государственных учреждений в соответствии с распоряжением Правительства КБР от 25.07.2022 г. № 345-рп и увеличением минимального размера оплаты труда</t>
      </is>
    </oc>
    <nc r="J58"/>
  </rcc>
  <rcc rId="2607" sId="1">
    <oc r="H60">
      <f>G60/D60</f>
    </oc>
    <nc r="H60"/>
  </rcc>
  <rcc rId="2608" sId="1">
    <oc r="I60">
      <f>G60/E60</f>
    </oc>
    <nc r="I60"/>
  </rcc>
  <rcc rId="2609" sId="1">
    <oc r="J60" t="inlineStr">
      <is>
        <t xml:space="preserve">Рост обусловлен увеличением объемов финансовой помощи из федерального бюджета. Кроме того, дополнительные средства республиканского бюджета направлялись на   выплаты стимулирующего характера за особые условия труда и дополнительную нагрузку работникам государственной системы здравоохранения Кабардино-Балкарской Республики,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t>
      </is>
    </oc>
    <nc r="J60"/>
  </rcc>
  <rcc rId="2610" sId="1">
    <oc r="K60" t="inlineStr">
      <is>
        <t>Рост обусловлен поступлением иных межбюджетных трансфертов из федерального бюджета в целях финансового обеспечения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в объеме 250,9 млн рублей.</t>
      </is>
    </oc>
    <nc r="K60"/>
  </rcc>
  <rcc rId="2611" sId="1">
    <oc r="H62">
      <f>G62/D62</f>
    </oc>
    <nc r="H62"/>
  </rcc>
  <rcc rId="2612" sId="1">
    <oc r="I62">
      <f>G62/E62</f>
    </oc>
    <nc r="I62"/>
  </rcc>
  <rcc rId="2613" sId="1">
    <oc r="J62" t="inlineStr">
      <is>
        <t>Рост  расходов выделением из федерального бюджета субсидий на выплату региональной социальной доплаты к пенсии  неработающим пенсионерам в связи с  увеличением численности и размера доплат на одного получателя.</t>
      </is>
    </oc>
    <nc r="J62"/>
  </rcc>
  <rcc rId="2614" sId="1">
    <oc r="H63">
      <f>G63/D63</f>
    </oc>
    <nc r="H63"/>
  </rcc>
  <rcc rId="2615" sId="1">
    <oc r="I63">
      <f>G63/E63</f>
    </oc>
    <nc r="I63"/>
  </rcc>
  <rcc rId="2616" sId="1">
    <oc r="H64">
      <f>G64/D64</f>
    </oc>
    <nc r="H64"/>
  </rcc>
  <rcc rId="2617" sId="1">
    <oc r="I64">
      <f>G64/E64</f>
    </oc>
    <nc r="I64"/>
  </rcc>
  <rcc rId="2618" sId="1">
    <oc r="J64" t="inlineStr">
      <is>
        <t>Обусловлено возвратом субвенции из федерального бюджета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в связи со снижением чсленности безработных граждан , состоящих в органах службы занятости в размере 259,3 млн рублей, а также предоставлением мер социальной поддержки льготным категориям граждан (ветераны труда, труженики тыла, реабилитированные, многодетные семьи и т.д.) по заявительному принципу.</t>
      </is>
    </oc>
    <nc r="J64"/>
  </rcc>
  <rcc rId="2619" sId="1">
    <oc r="H66">
      <f>G66/D66</f>
    </oc>
    <nc r="H66"/>
  </rcc>
  <rcc rId="2620" sId="1">
    <oc r="I66">
      <f>G66/E66</f>
    </oc>
    <nc r="I66"/>
  </rcc>
  <rcc rId="2621" sId="1">
    <oc r="J66" t="inlineStr">
      <is>
        <t>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is>
    </oc>
    <nc r="J66"/>
  </rcc>
  <rcc rId="2622" sId="1">
    <oc r="K66" t="inlineStr">
      <is>
        <t>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is>
    </oc>
    <nc r="K66"/>
  </rcc>
  <rcc rId="2623" sId="1">
    <oc r="H70">
      <f>G70/D70</f>
    </oc>
    <nc r="H70"/>
  </rcc>
  <rcc rId="2624" sId="1">
    <oc r="I70">
      <f>G70/E70</f>
    </oc>
    <nc r="I70"/>
  </rcc>
  <rcc rId="2625" sId="1">
    <oc r="H72">
      <f>G72/D72</f>
    </oc>
    <nc r="H72"/>
  </rcc>
  <rcc rId="2626" sId="1">
    <oc r="I72">
      <f>G72/E72</f>
    </oc>
    <nc r="I72"/>
  </rcc>
  <rcc rId="2627" sId="1">
    <oc r="J72"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oc>
    <nc r="J72"/>
  </rcc>
  <rcc rId="2628" sId="1">
    <oc r="H74">
      <f>G74/D74</f>
    </oc>
    <nc r="H74"/>
  </rcc>
  <rcc rId="2629" sId="1">
    <oc r="I74">
      <f>G74/E74</f>
    </oc>
    <nc r="I74"/>
  </rcc>
  <rcc rId="2630" sId="1">
    <oc r="J74" t="inlineStr">
      <is>
        <t>Рост обусловлен увеличением МРОТ и повышением оплаты труда работников бюджетной сферы.</t>
      </is>
    </oc>
    <nc r="J74"/>
  </rcc>
  <rcc rId="2631" sId="1">
    <oc r="K74" t="inlineStr">
      <is>
        <t xml:space="preserve"> </t>
      </is>
    </oc>
    <nc r="K74"/>
  </rcc>
  <rcc rId="2632" sId="1">
    <oc r="H75">
      <f>G75/D75</f>
    </oc>
    <nc r="H75"/>
  </rcc>
  <rcc rId="2633" sId="1">
    <oc r="I75">
      <f>G75/E75</f>
    </oc>
    <nc r="I75"/>
  </rcc>
  <rcc rId="2634" sId="1">
    <oc r="H76">
      <f>G76/D76</f>
    </oc>
    <nc r="H76"/>
  </rcc>
  <rcc rId="2635" sId="1">
    <oc r="I76">
      <f>G76/E76</f>
    </oc>
    <nc r="I76"/>
  </rcc>
  <rcc rId="2636" sId="1">
    <oc r="J76" t="inlineStr">
      <is>
        <t>Отклонение обусловлено отсутствием привлеченных коммерческих заимствований</t>
      </is>
    </oc>
    <nc r="J76"/>
  </rcc>
  <rcc rId="2637" sId="1">
    <oc r="H78">
      <f>G78/D78</f>
    </oc>
    <nc r="H78"/>
  </rcc>
  <rcc rId="2638" sId="1">
    <oc r="I78">
      <f>G78/E78</f>
    </oc>
    <nc r="I78"/>
  </rcc>
  <rcc rId="2639" sId="1">
    <oc r="A79" t="inlineStr">
      <is>
        <t>Иные дотации</t>
      </is>
    </oc>
    <nc r="A79"/>
  </rcc>
  <rcc rId="2640" sId="1" numFmtId="30">
    <oc r="B79">
      <v>14</v>
    </oc>
    <nc r="B79"/>
  </rcc>
  <rcc rId="2641" sId="1">
    <oc r="C79" t="inlineStr">
      <is>
        <t>02</t>
      </is>
    </oc>
    <nc r="C79"/>
  </rcc>
  <rcc rId="2642" sId="1" numFmtId="4">
    <oc r="D79">
      <v>77867.799999999988</v>
    </oc>
    <nc r="D79"/>
  </rcc>
  <rcc rId="2643" sId="1" numFmtId="4">
    <oc r="E79">
      <v>123288.7</v>
    </oc>
    <nc r="E79"/>
  </rcc>
  <rcc rId="2644" sId="1">
    <oc r="F79" t="inlineStr">
      <is>
        <t>138 588,7</t>
      </is>
    </oc>
    <nc r="F79"/>
  </rcc>
  <rcc rId="2645" sId="1" numFmtId="4">
    <oc r="G79">
      <v>138588.70000000001</v>
    </oc>
    <nc r="G79"/>
  </rcc>
  <rcc rId="2646" sId="1">
    <oc r="H79">
      <f>G79/D79</f>
    </oc>
    <nc r="H79"/>
  </rcc>
  <rcc rId="2647" sId="1">
    <oc r="I79">
      <f>G79/E79</f>
    </oc>
    <nc r="I79"/>
  </rcc>
  <rcc rId="2648" sId="1">
    <oc r="J79" t="inlineStr">
      <is>
        <t>Обусловлено получением дотации (гранта) за
достижение показателей деятельности органов исполнительной власти субъектов РФ</t>
      </is>
    </oc>
    <nc r="J79"/>
  </rcc>
  <rcc rId="2649" sId="1">
    <oc r="K79" t="inlineStr">
      <is>
        <t>Обусловлено предоствлением грантов бюджетам муниципальных образований Кабардино-Балкарской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Кабардино-Балкарской Республики</t>
      </is>
    </oc>
    <nc r="K79"/>
  </rcc>
  <rcc rId="2650" sId="1">
    <oc r="A80" t="inlineStr">
      <is>
        <t>Прочие межбюджетные трансферты общего характера</t>
      </is>
    </oc>
    <nc r="A80"/>
  </rcc>
  <rcc rId="2651" sId="1" numFmtId="30">
    <oc r="B80">
      <v>14</v>
    </oc>
    <nc r="B80"/>
  </rcc>
  <rcc rId="2652" sId="1">
    <oc r="C80" t="inlineStr">
      <is>
        <t>03</t>
      </is>
    </oc>
    <nc r="C80"/>
  </rcc>
  <rcc rId="2653" sId="1" numFmtId="4">
    <oc r="D80">
      <v>40485.800000000003</v>
    </oc>
    <nc r="D80"/>
  </rcc>
  <rcc rId="2654" sId="1" numFmtId="4">
    <oc r="E80">
      <v>25485.8</v>
    </oc>
    <nc r="E80"/>
  </rcc>
  <rcc rId="2655" sId="1">
    <oc r="F80" t="inlineStr">
      <is>
        <t>54 008,0</t>
      </is>
    </oc>
    <nc r="F80"/>
  </rcc>
  <rcc rId="2656" sId="1" numFmtId="4">
    <oc r="G80">
      <v>53547.9</v>
    </oc>
    <nc r="G80"/>
  </rcc>
  <rcc rId="2657" sId="1">
    <oc r="H80">
      <f>G80/D80</f>
    </oc>
    <nc r="H80"/>
  </rcc>
  <rcc rId="2658" sId="1">
    <oc r="I80">
      <f>G80/E80</f>
    </oc>
    <nc r="I80"/>
  </rcc>
  <rcc rId="2659" sId="1">
    <oc r="J80" t="inlineStr">
      <is>
        <t>Обусловлено предоствлением иных межбюджетных трансфертов на оказание разовой финансовой помощи бюджетам отдельных муниципальных образований Кабардино-Балкарской Республики за счет средств резервного фонда Правительства Кабардино-Балкарской Республики</t>
      </is>
    </oc>
    <nc r="J80"/>
  </rcc>
  <rcc rId="2660" sId="1">
    <oc r="K80" t="inlineStr">
      <is>
        <t>Обусловлено предоствлением иных межбюджетных трансфертов на оказание разовой финансовой помощи бюджетам отдельных муниципальных образований Кабардино-Балкарской Республики за счет средств резервного фонда Правительства Кабардино-Балкарской Республики</t>
      </is>
    </oc>
    <nc r="K80"/>
  </rcc>
  <rcc rId="2661" sId="1">
    <oc r="AC68">
      <f>F68-E68</f>
    </oc>
    <nc r="AC68"/>
  </rcc>
  <rrc rId="2662" sId="1" ref="AC1:AC1048576" action="deleteCol">
    <undo index="0" exp="ref" v="1" dr="AC8" r="AD8" sId="1"/>
    <undo index="0" exp="area" ref3D="1" dr="$A$13:$XFD$13" dn="Z_34C02D71_C1B4_44F6_A590_39829E37F7A3_.wvu.Rows" sId="1"/>
    <rfmt sheetId="1" xfDxf="1" s="1" sqref="AC1:AC1048576"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C6" start="0" length="0">
      <dxf>
        <numFmt numFmtId="164" formatCode="#,##0.0"/>
      </dxf>
    </rfmt>
    <rcc rId="0" sId="1" dxf="1">
      <nc r="AC7">
        <f>F7-D7</f>
      </nc>
      <ndxf>
        <numFmt numFmtId="164" formatCode="#,##0.0"/>
      </ndxf>
    </rcc>
    <rcc rId="0" sId="1" dxf="1">
      <nc r="AC8">
        <f>F8-D8</f>
      </nc>
      <ndxf>
        <numFmt numFmtId="2" formatCode="0.00"/>
        <alignment vertical="top" wrapText="1" readingOrder="0"/>
      </ndxf>
    </rcc>
    <rfmt sheetId="1" sqref="AC11" start="0" length="0">
      <dxf>
        <numFmt numFmtId="2" formatCode="0.00"/>
        <alignment vertical="top" wrapText="1" readingOrder="0"/>
      </dxf>
    </rfmt>
    <rfmt sheetId="1" sqref="AC12" start="0" length="0">
      <dxf>
        <numFmt numFmtId="2" formatCode="0.00"/>
        <alignment vertical="top" wrapText="1" readingOrder="0"/>
      </dxf>
    </rfmt>
    <rfmt sheetId="1" sqref="AC13" start="0" length="0">
      <dxf>
        <numFmt numFmtId="2" formatCode="0.00"/>
        <alignment vertical="top" wrapText="1" readingOrder="0"/>
      </dxf>
    </rfmt>
    <rfmt sheetId="1" sqref="AC14" start="0" length="0">
      <dxf>
        <numFmt numFmtId="2" formatCode="0.00"/>
        <alignment vertical="top" wrapText="1" readingOrder="0"/>
      </dxf>
    </rfmt>
    <rfmt sheetId="1" sqref="AC15" start="0" length="0">
      <dxf>
        <numFmt numFmtId="2" formatCode="0.00"/>
        <alignment vertical="top" wrapText="1" readingOrder="0"/>
      </dxf>
    </rfmt>
    <rfmt sheetId="1" sqref="AC17" start="0" length="0">
      <dxf>
        <font>
          <b/>
          <sz val="10"/>
          <color auto="1"/>
          <name val="Arial"/>
          <scheme val="none"/>
        </font>
      </dxf>
    </rfmt>
    <rfmt sheetId="1" sqref="AC19" start="0" length="0">
      <dxf>
        <font>
          <b/>
          <sz val="10"/>
          <color auto="1"/>
          <name val="Arial"/>
          <scheme val="none"/>
        </font>
      </dxf>
    </rfmt>
    <rfmt sheetId="1" sqref="AC22" start="0" length="0">
      <dxf>
        <font>
          <b/>
          <sz val="10"/>
          <color auto="1"/>
          <name val="Arial"/>
          <scheme val="none"/>
        </font>
      </dxf>
    </rfmt>
    <rfmt sheetId="1" sqref="AC25" start="0" length="0">
      <dxf>
        <numFmt numFmtId="164" formatCode="#,##0.0"/>
      </dxf>
    </rfmt>
    <rfmt sheetId="1" sqref="AC26" start="0" length="0">
      <dxf>
        <numFmt numFmtId="164" formatCode="#,##0.0"/>
      </dxf>
    </rfmt>
    <rfmt sheetId="1" sqref="AC27" start="0" length="0">
      <dxf>
        <numFmt numFmtId="164" formatCode="#,##0.0"/>
      </dxf>
    </rfmt>
    <rfmt sheetId="1" sqref="AC31" start="0" length="0">
      <dxf>
        <numFmt numFmtId="164" formatCode="#,##0.0"/>
      </dxf>
    </rfmt>
    <rfmt sheetId="1" sqref="AC32" start="0" length="0">
      <dxf>
        <font>
          <b/>
          <sz val="10"/>
          <color auto="1"/>
          <name val="Arial"/>
          <scheme val="none"/>
        </font>
      </dxf>
    </rfmt>
    <rfmt sheetId="1" sqref="AC33" start="0" length="0">
      <dxf>
        <numFmt numFmtId="164" formatCode="#,##0.0"/>
        <alignment vertical="center" readingOrder="0"/>
      </dxf>
    </rfmt>
    <rfmt sheetId="1" sqref="AC34" start="0" length="0">
      <dxf>
        <alignment vertical="center" readingOrder="0"/>
      </dxf>
    </rfmt>
    <rfmt sheetId="1" sqref="AC35" start="0" length="0">
      <dxf>
        <numFmt numFmtId="164" formatCode="#,##0.0"/>
      </dxf>
    </rfmt>
    <rfmt sheetId="1" sqref="AC37" start="0" length="0">
      <dxf>
        <font>
          <b/>
          <sz val="10"/>
          <color auto="1"/>
          <name val="Arial"/>
          <scheme val="none"/>
        </font>
      </dxf>
    </rfmt>
    <rfmt sheetId="1" sqref="AC41" start="0" length="0">
      <dxf>
        <font>
          <b/>
          <sz val="10"/>
          <color auto="1"/>
          <name val="Arial"/>
          <scheme val="none"/>
        </font>
      </dxf>
    </rfmt>
    <rcc rId="0" sId="1" dxf="1">
      <nc r="AC42" t="inlineStr">
        <is>
          <t xml:space="preserve"> </t>
        </is>
      </nc>
      <ndxf>
        <font>
          <sz val="10"/>
          <color auto="1"/>
          <name val="Times New Roman"/>
          <scheme val="none"/>
        </font>
        <alignment horizontal="justify" vertical="top" readingOrder="0"/>
      </ndxf>
    </rcc>
    <rcc rId="0" sId="1" dxf="1">
      <nc r="AC43" t="inlineStr">
        <is>
          <t xml:space="preserve"> </t>
        </is>
      </nc>
      <ndxf>
        <font>
          <sz val="10"/>
          <color auto="1"/>
          <name val="Times New Roman"/>
          <scheme val="none"/>
        </font>
        <alignment horizontal="justify" vertical="top" readingOrder="0"/>
      </ndxf>
    </rcc>
    <rcc rId="0" sId="1" dxf="1">
      <nc r="AC44" t="inlineStr">
        <is>
          <t xml:space="preserve"> </t>
        </is>
      </nc>
      <ndxf>
        <font>
          <sz val="10"/>
          <color auto="1"/>
          <name val="Times New Roman"/>
          <scheme val="none"/>
        </font>
        <alignment horizontal="justify" vertical="top" readingOrder="0"/>
      </ndxf>
    </rcc>
    <rcc rId="0" sId="1" dxf="1">
      <nc r="AC45" t="inlineStr">
        <is>
          <t xml:space="preserve"> </t>
        </is>
      </nc>
      <ndxf>
        <font>
          <sz val="10"/>
          <color auto="1"/>
          <name val="Times New Roman"/>
          <scheme val="none"/>
        </font>
        <alignment horizontal="justify" vertical="top" readingOrder="0"/>
      </ndxf>
    </rcc>
    <rcc rId="0" sId="1" dxf="1">
      <nc r="AC46" t="inlineStr">
        <is>
          <t xml:space="preserve">  </t>
        </is>
      </nc>
      <ndxf>
        <font>
          <sz val="10"/>
          <color auto="1"/>
          <name val="Times New Roman"/>
          <scheme val="none"/>
        </font>
        <alignment horizontal="justify" vertical="top" readingOrder="0"/>
      </ndxf>
    </rcc>
    <rfmt sheetId="1" s="1" sqref="AC47" start="0" length="0">
      <dxf>
        <font>
          <sz val="10"/>
          <color auto="1"/>
          <name val="Times New Roman"/>
          <scheme val="none"/>
        </font>
        <alignment horizontal="justify" vertical="top" readingOrder="0"/>
      </dxf>
    </rfmt>
    <rcc rId="0" sId="1" dxf="1">
      <nc r="AC48" t="inlineStr">
        <is>
          <t xml:space="preserve"> </t>
        </is>
      </nc>
      <ndxf>
        <font>
          <sz val="10"/>
          <color auto="1"/>
          <name val="Times New Roman"/>
          <scheme val="none"/>
        </font>
        <alignment horizontal="justify" vertical="top" readingOrder="0"/>
      </ndxf>
    </rcc>
    <rcc rId="0" sId="1" dxf="1">
      <nc r="AC49" t="inlineStr">
        <is>
          <t xml:space="preserve"> </t>
        </is>
      </nc>
      <ndxf>
        <font>
          <sz val="10"/>
          <color auto="1"/>
          <name val="Times New Roman"/>
          <scheme val="none"/>
        </font>
        <alignment horizontal="justify" vertical="top" readingOrder="0"/>
      </ndxf>
    </rcc>
    <rfmt sheetId="1" sqref="AC50" start="0" length="0">
      <dxf>
        <font>
          <b/>
          <sz val="10"/>
          <color auto="1"/>
          <name val="Arial"/>
          <scheme val="none"/>
        </font>
      </dxf>
    </rfmt>
    <rcc rId="0" sId="1" dxf="1">
      <nc r="AC51" t="inlineStr">
        <is>
          <t xml:space="preserve"> </t>
        </is>
      </nc>
      <ndxf>
        <font>
          <sz val="10"/>
          <color auto="1"/>
          <name val="Times New Roman"/>
          <scheme val="none"/>
        </font>
        <alignment horizontal="justify" vertical="top" readingOrder="0"/>
      </ndxf>
    </rcc>
    <rcc rId="0" sId="1" dxf="1">
      <nc r="AC52" t="inlineStr">
        <is>
          <t xml:space="preserve"> </t>
        </is>
      </nc>
      <ndxf>
        <font>
          <sz val="10"/>
          <color auto="1"/>
          <name val="Times New Roman"/>
          <scheme val="none"/>
        </font>
        <alignment horizontal="justify" vertical="top" readingOrder="0"/>
      </ndxf>
    </rcc>
    <rcc rId="0" sId="1" dxf="1">
      <nc r="AC53" t="inlineStr">
        <is>
          <t xml:space="preserve"> </t>
        </is>
      </nc>
      <ndxf>
        <font>
          <sz val="10"/>
          <color auto="1"/>
          <name val="Times New Roman"/>
          <scheme val="none"/>
        </font>
        <alignment horizontal="justify" vertical="top" readingOrder="0"/>
      </ndxf>
    </rcc>
    <rfmt sheetId="1" sqref="AC54" start="0" length="0">
      <dxf>
        <font>
          <b/>
          <sz val="10"/>
          <color auto="1"/>
          <name val="Arial"/>
          <scheme val="none"/>
        </font>
      </dxf>
    </rfmt>
    <rcc rId="0" sId="1" dxf="1">
      <nc r="AC55" t="inlineStr">
        <is>
          <t>отклонения за счет строек (Сокмышева)</t>
        </is>
      </nc>
      <ndxf>
        <font>
          <sz val="8"/>
          <color auto="1"/>
          <name val="Arial"/>
          <scheme val="none"/>
        </font>
        <fill>
          <patternFill patternType="solid">
            <bgColor rgb="FFFFFF00"/>
          </patternFill>
        </fill>
      </ndxf>
    </rcc>
    <rcc rId="0" sId="1" dxf="1">
      <nc r="AC58" t="inlineStr">
        <is>
          <t>Отклонения по Управделами (Канкулова)</t>
        </is>
      </nc>
      <ndxf>
        <font>
          <sz val="8"/>
          <color auto="1"/>
          <name val="Arial"/>
          <scheme val="none"/>
        </font>
        <fill>
          <patternFill patternType="solid">
            <bgColor rgb="FFFFFF00"/>
          </patternFill>
        </fill>
      </ndxf>
    </rcc>
    <rfmt sheetId="1" s="1" sqref="AC59" start="0" length="0">
      <dxf/>
    </rfmt>
    <rfmt sheetId="1" s="1" sqref="AC61" start="0" length="0">
      <dxf>
        <font>
          <sz val="10"/>
          <color rgb="FF000000"/>
          <name val="Calibri"/>
          <scheme val="minor"/>
        </font>
        <alignment horizontal="justify" readingOrder="0"/>
      </dxf>
    </rfmt>
    <rfmt sheetId="1" s="1" sqref="AC62" start="0" length="0">
      <dxf>
        <font>
          <sz val="14"/>
          <color theme="1"/>
          <name val="Times New Roman"/>
          <scheme val="none"/>
        </font>
        <alignment horizontal="justify" readingOrder="0"/>
      </dxf>
    </rfmt>
    <rfmt sheetId="1" s="1" sqref="AC63" start="0" length="0">
      <dxf>
        <font>
          <sz val="14"/>
          <color theme="1"/>
          <name val="Times New Roman"/>
          <scheme val="none"/>
        </font>
        <alignment horizontal="justify" readingOrder="0"/>
      </dxf>
    </rfmt>
    <rfmt sheetId="1" s="1" sqref="AC64" start="0" length="0">
      <dxf>
        <font>
          <sz val="14"/>
          <color theme="1"/>
          <name val="Times New Roman"/>
          <scheme val="none"/>
        </font>
        <alignment horizontal="justify" readingOrder="0"/>
      </dxf>
    </rfmt>
    <rfmt sheetId="1" s="1" sqref="AC65" start="0" length="0">
      <dxf>
        <font>
          <sz val="14"/>
          <color theme="1"/>
          <name val="Times New Roman"/>
          <scheme val="none"/>
        </font>
        <alignment horizontal="justify" readingOrder="0"/>
      </dxf>
    </rfmt>
    <rfmt sheetId="1" sqref="AC66" start="0" length="0">
      <dxf>
        <alignment vertical="top" wrapText="1" readingOrder="0"/>
      </dxf>
    </rfmt>
    <rfmt sheetId="1" sqref="AC67" start="0" length="0">
      <dxf>
        <font>
          <b/>
          <sz val="10"/>
          <color auto="1"/>
          <name val="Arial"/>
          <scheme val="none"/>
        </font>
      </dxf>
    </rfmt>
    <rfmt sheetId="1" s="1" sqref="AC68" start="0" length="0">
      <dxf>
        <font>
          <sz val="10"/>
          <color theme="1"/>
          <name val="Times New Roman"/>
          <scheme val="none"/>
        </font>
        <numFmt numFmtId="164" formatCode="#,##0.0"/>
      </dxf>
    </rfmt>
    <rfmt sheetId="1" s="1" sqref="AC69" start="0" length="0">
      <dxf>
        <font>
          <sz val="10"/>
          <color theme="1"/>
          <name val="Times New Roman"/>
          <scheme val="none"/>
        </font>
        <numFmt numFmtId="165" formatCode="0.0%"/>
        <fill>
          <patternFill patternType="solid">
            <bgColor theme="0"/>
          </patternFill>
        </fill>
        <alignment horizontal="left" vertical="top" wrapText="1" readingOrder="0"/>
      </dxf>
    </rfmt>
    <rfmt sheetId="1" sqref="AC71" start="0" length="0">
      <dxf>
        <font>
          <b/>
          <sz val="10"/>
          <color auto="1"/>
          <name val="Arial"/>
          <scheme val="none"/>
        </font>
      </dxf>
    </rfmt>
    <rcc rId="0" sId="1" dxf="1">
      <nc r="AC72" t="inlineStr">
        <is>
          <t xml:space="preserve"> </t>
        </is>
      </nc>
      <ndxf>
        <font>
          <sz val="10"/>
          <color theme="1"/>
          <name val="Times New Roman"/>
          <scheme val="none"/>
        </font>
        <fill>
          <patternFill patternType="solid">
            <bgColor theme="8" tint="0.79998168889431442"/>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AC73" t="inlineStr">
        <is>
          <t xml:space="preserve"> </t>
        </is>
      </nc>
      <ndxf>
        <font>
          <sz val="10"/>
          <color theme="1"/>
          <name val="Times New Roman"/>
          <scheme val="none"/>
        </font>
        <fill>
          <patternFill patternType="solid">
            <bgColor theme="8" tint="0.79998168889431442"/>
          </patternFill>
        </fill>
        <alignment horizontal="left" vertical="top" wrapText="1" readingOrder="0"/>
        <border outline="0">
          <bottom style="thin">
            <color indexed="64"/>
          </bottom>
        </border>
      </ndxf>
    </rcc>
    <rcc rId="0" sId="1" dxf="1">
      <nc r="AC74" t="inlineStr">
        <is>
          <t xml:space="preserve"> </t>
        </is>
      </nc>
      <ndxf>
        <font>
          <sz val="10"/>
          <color theme="1"/>
          <name val="Times New Roman"/>
          <scheme val="none"/>
        </font>
        <fill>
          <patternFill patternType="solid">
            <bgColor theme="8" tint="0.79998168889431442"/>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AC75">
        <f>E74-D74</f>
      </nc>
      <ndxf>
        <font>
          <b/>
          <sz val="10"/>
          <color auto="1"/>
          <name val="Arial"/>
          <scheme val="none"/>
        </font>
        <numFmt numFmtId="164" formatCode="#,##0.0"/>
      </ndxf>
    </rcc>
    <rfmt sheetId="1" sqref="AC77" start="0" length="0">
      <dxf>
        <font>
          <b/>
          <sz val="10"/>
          <color auto="1"/>
          <name val="Arial"/>
          <scheme val="none"/>
        </font>
      </dxf>
    </rfmt>
  </rrc>
  <rcc rId="2663" sId="1" numFmtId="4">
    <oc r="D4">
      <v>61008863.600000001</v>
    </oc>
    <nc r="D4"/>
  </rcc>
  <rcc rId="2664" sId="1">
    <oc r="H4">
      <f>G4/D4</f>
    </oc>
    <nc r="H4"/>
  </rcc>
  <rcc rId="2665" sId="1">
    <oc r="I4">
      <f>G4/E4</f>
    </oc>
    <nc r="I4"/>
  </rcc>
  <rcc rId="2666" sId="1">
    <oc r="H5">
      <f>G5/D5</f>
    </oc>
    <nc r="H5"/>
  </rcc>
  <rcc rId="2667" sId="1">
    <oc r="I5">
      <f>G5/E5</f>
    </oc>
    <nc r="I5"/>
  </rcc>
  <rcc rId="2668" sId="1">
    <oc r="H6">
      <f>G6/D6</f>
    </oc>
    <nc r="H6"/>
  </rcc>
  <rcc rId="2669" sId="1">
    <oc r="I6">
      <f>G6/E6</f>
    </oc>
    <nc r="I6"/>
  </rcc>
  <rcc rId="2670" sId="1">
    <oc r="J6" t="inlineStr">
      <is>
        <t>Обусловлено получением дотации (гранта) за
достижение показателей деятельности органов исполнительной власти субъектов РФ, осуществлением расходов, связанных  с особенностями командирования в соответствии с Указами Главы Кабардино-Балкарской Республики от 28 июня 2022 года № 65-УГ, от 03 ноября 2022 года № 116-УГ, а также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t>
      </is>
    </oc>
    <nc r="J6"/>
  </rcc>
  <rcc rId="2671" sId="1">
    <oc r="H7">
      <f>G7/D7</f>
    </oc>
    <nc r="H7"/>
  </rcc>
  <rcc rId="2672" sId="1">
    <oc r="I7">
      <f>G7/E7</f>
    </oc>
    <nc r="I7"/>
  </rcc>
  <rcc rId="2673" sId="1">
    <oc r="J7" t="inlineStr">
      <is>
        <t>Обусловлено получением дотации (гранта) за
достижение показателей деятельности органов исполнительной власти субъектов РФ, осуществлением расходов</t>
      </is>
    </oc>
    <nc r="J7"/>
  </rcc>
  <rcc rId="2674" sId="1">
    <oc r="H8">
      <f>G8/D8</f>
    </oc>
    <nc r="H8"/>
  </rcc>
  <rcc rId="2675" sId="1">
    <oc r="I8">
      <f>G8/E8</f>
    </oc>
    <nc r="I8"/>
  </rcc>
  <rcc rId="2676" sId="1">
    <oc r="J8" t="inlineStr">
      <is>
        <t>Обусловлено получением дотации (гранта) за
достижение показателей деятельности органов исполнительной власти субъектов РФ, осуществлением расходов, связанных  с особенностями командирования в соответствии с Указами Главы Кабардино-Балкарской Республики от 28 июня 2022 года № 65-УГ, от 03 ноября 2022 года № 116-УГ</t>
      </is>
    </oc>
    <nc r="J8"/>
  </rcc>
  <rcc rId="2677" sId="1">
    <oc r="H9">
      <f>G9/D9</f>
    </oc>
    <nc r="H9"/>
  </rcc>
  <rcc rId="2678" sId="1">
    <oc r="I9">
      <f>G9/E9</f>
    </oc>
    <nc r="I9"/>
  </rcc>
  <rcc rId="2679" sId="1">
    <oc r="H10">
      <f>G10/D10</f>
    </oc>
    <nc r="H10"/>
  </rcc>
  <rcc rId="2680" sId="1">
    <oc r="I10">
      <f>G10/E10</f>
    </oc>
    <nc r="I10"/>
  </rcc>
  <rcc rId="2681" sId="1">
    <oc r="H11">
      <f>G11/D11</f>
    </oc>
    <nc r="H11"/>
  </rcc>
  <rcc rId="2682" sId="1">
    <oc r="I11">
      <f>G11/E11</f>
    </oc>
    <nc r="I11"/>
  </rcc>
  <rcc rId="2683" sId="1">
    <oc r="H12" t="inlineStr">
      <is>
        <t>-</t>
      </is>
    </oc>
    <nc r="H12"/>
  </rcc>
  <rcc rId="2684" sId="1">
    <oc r="I12" t="inlineStr">
      <is>
        <t>-</t>
      </is>
    </oc>
    <nc r="I12"/>
  </rcc>
  <rcc rId="2685" sId="1">
    <oc r="J12" t="inlineStr">
      <is>
        <t>Обусловлено выделением средств из резервного фонда Правительства КБР</t>
      </is>
    </oc>
    <nc r="J12"/>
  </rcc>
  <rcc rId="2686" sId="1">
    <oc r="K12" t="inlineStr">
      <is>
        <t>Обусловлено выделением средств из резервного фонда Правительства КБР</t>
      </is>
    </oc>
    <nc r="K12"/>
  </rcc>
  <rcc rId="2687" sId="1">
    <oc r="H13" t="inlineStr">
      <is>
        <t>-</t>
      </is>
    </oc>
    <nc r="H13"/>
  </rcc>
  <rcc rId="2688" sId="1">
    <oc r="I13" t="inlineStr">
      <is>
        <t>-</t>
      </is>
    </oc>
    <nc r="I13"/>
  </rcc>
  <rcc rId="2689" sId="1">
    <oc r="H14">
      <f>G14/D14</f>
    </oc>
    <nc r="H14"/>
  </rcc>
  <rcc rId="2690" sId="1">
    <oc r="I14">
      <f>G14/E14</f>
    </oc>
    <nc r="I14"/>
  </rcc>
  <rcc rId="2691" sId="1">
    <oc r="J14" t="inlineStr">
      <is>
        <t>Обусловлено особенностью расходования средств резервного фонда (в соответствии с решениями Правительства КБР перераспределены на разделы/подразделы, соответствующие целям предоставления указанных средств)</t>
      </is>
    </oc>
    <nc r="J14"/>
  </rcc>
  <rcc rId="2692" sId="1">
    <oc r="K14" t="inlineStr">
      <is>
        <t>Обусловлено особенностью расходования средств резервного фонда (в соответствии с решениями Правительства КБР перераспределены на разделы/подразделы, соответствующие целям предоставления указанных средств)</t>
      </is>
    </oc>
    <nc r="K14"/>
  </rcc>
  <rcc rId="2693" sId="1">
    <oc r="H15">
      <f>G15/D15</f>
    </oc>
    <nc r="H15"/>
  </rcc>
  <rcc rId="2694" sId="1">
    <oc r="I15">
      <f>G15/E15</f>
    </oc>
    <nc r="I15"/>
  </rcc>
  <rcc rId="2695" sId="1">
    <oc r="H16">
      <f>G16/D16</f>
    </oc>
    <nc r="H16"/>
  </rcc>
  <rcc rId="2696" sId="1">
    <oc r="I16">
      <f>G16/E16</f>
    </oc>
    <nc r="I16"/>
  </rcc>
  <rcc rId="2697" sId="1">
    <oc r="J16" t="inlineStr">
      <is>
        <t>Обусловлено особенностями резервирования бюджетных ассигнований в соответствии с ч. 1 статьи 11 Закона о бюджете, которые перераспределяются на соответствующие разделы/подразделы</t>
      </is>
    </oc>
    <nc r="J16"/>
  </rcc>
  <rcc rId="2698" sId="1">
    <oc r="K16" t="inlineStr">
      <is>
        <t>Обусловлено особенностями резервирования бюджетных ассигнований в соответствии с ч. 1 статьи 11 Закона о бюджете, которые перераспределяются на соответствующие разделы/подразделы</t>
      </is>
    </oc>
    <nc r="K16"/>
  </rcc>
  <rcc rId="2699" sId="1">
    <oc r="H17">
      <f>G17/D17</f>
    </oc>
    <nc r="H17"/>
  </rcc>
  <rcc rId="2700" sId="1">
    <oc r="I17">
      <f>G17/E17</f>
    </oc>
    <nc r="I17"/>
  </rcc>
  <rcc rId="2701" sId="1">
    <oc r="H18">
      <f>G18/D18</f>
    </oc>
    <nc r="H18"/>
  </rcc>
  <rcc rId="2702" sId="1">
    <oc r="I18">
      <f>G18/E18</f>
    </oc>
    <nc r="I18"/>
  </rcc>
  <rcc rId="2703" sId="1">
    <oc r="J18" t="inlineStr">
      <is>
        <t xml:space="preserve">Обусловлено финансированием расходов в рамках реализации специальной меры в сфере экономики, установленной постановлением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t>
      </is>
    </oc>
    <nc r="J18"/>
  </rcc>
  <rcc rId="2704" sId="1">
    <oc r="K18" t="inlineStr">
      <is>
        <t xml:space="preserve">Обусловлено финансированием расходов в рамках реализации специальной меры в сфере экономики, установленной постановлением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t>
      </is>
    </oc>
    <nc r="K18"/>
  </rcc>
  <rcc rId="2705" sId="1">
    <oc r="H19">
      <f>G19/D19</f>
    </oc>
    <nc r="H19"/>
  </rcc>
  <rcc rId="2706" sId="1">
    <oc r="I19">
      <f>G19/E19</f>
    </oc>
    <nc r="I19"/>
  </rcc>
  <rcc rId="2707" sId="1">
    <oc r="H20">
      <f>G20/D20</f>
    </oc>
    <nc r="H20"/>
  </rcc>
  <rcc rId="2708" sId="1">
    <oc r="I20">
      <f>G20/E20</f>
    </oc>
    <nc r="I20"/>
  </rcc>
  <rcc rId="2709" sId="1">
    <oc r="H23">
      <f>G23/D23</f>
    </oc>
    <nc r="H23"/>
  </rcc>
  <rcc rId="2710" sId="1">
    <oc r="I23">
      <f>G23/E23</f>
    </oc>
    <nc r="I23"/>
  </rcc>
  <rcc rId="2711" sId="1">
    <oc r="J23" t="inlineStr">
      <is>
        <t>Дополнительно выделен  иной межбюджетный трансферт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 размере 22,1 млн рублей.</t>
      </is>
    </oc>
    <nc r="J23"/>
  </rcc>
  <rcc rId="2712" sId="1">
    <oc r="K23" t="inlineStr">
      <is>
        <t>Отклонение обусловлено финансированием расходов, софинансируемых за счет средств федерального бюджета, на реализацию мероприятий активной политики занятости населения по фактической потребности</t>
      </is>
    </oc>
    <nc r="K23"/>
  </rcc>
  <rcc rId="2713" sId="1">
    <oc r="H24">
      <f>G24/D24</f>
    </oc>
    <nc r="H24"/>
  </rcc>
  <rcc rId="2714" sId="1">
    <oc r="I24">
      <f>G24/E24</f>
    </oc>
    <nc r="I24"/>
  </rcc>
  <rcc rId="2715" sId="1">
    <oc r="J24" t="inlineStr">
      <is>
        <t>Оплата ранее выполненных работ.</t>
      </is>
    </oc>
    <nc r="J24"/>
  </rcc>
  <rcc rId="2716" sId="1">
    <oc r="H25">
      <f>G25/D25</f>
    </oc>
    <nc r="H25"/>
  </rcc>
  <rcc rId="2717" sId="1">
    <oc r="I25">
      <f>G25/E25</f>
    </oc>
    <nc r="I25"/>
  </rcc>
  <rcc rId="2718" sId="1">
    <oc r="J25" t="inlineStr">
      <is>
        <t xml:space="preserve">Дополнительно выделены и освоены субсидии из федерального бюджета на государственную поддержку стимулирования увеличения производства масличных культур, возмещение части прямых понесенных затрат на создание и (или) модернизацию объектов агропромышленного комплекса, на увеличение бюджетных ассигнований на поддержку сельскохозяйственного производства по отдельным подотраслям растениеводства и животноводства, финансовое обеспечение (возмещение) производителям зерновых культур части затрат на производство и реализацию зерновых культур. </t>
      </is>
    </oc>
    <nc r="J25"/>
  </rcc>
  <rcc rId="2719" sId="1">
    <oc r="K25" t="inlineStr">
      <is>
        <t xml:space="preserve">В конце года поступили и освоены  субсидии из федерального бюджета на возмещение части прямых понесенных затрат на создание и (или) модернизацию объектов агропромышленного комплекса и на увеличение бюджетных ассигнований на поддержку сельскохозяйственного производства по отдельным подотраслям растениеводства и животноводства </t>
      </is>
    </oc>
    <nc r="K25"/>
  </rcc>
  <rcc rId="2720" sId="1">
    <oc r="H26">
      <f>G26/D26</f>
    </oc>
    <nc r="H26"/>
  </rcc>
  <rcc rId="2721" sId="1">
    <oc r="I26">
      <f>G26/E26</f>
    </oc>
    <nc r="I26"/>
  </rcc>
  <rcc rId="2722" sId="1">
    <oc r="J26" t="inlineStr">
      <is>
        <t>Обусловлено перераспределение бюджетных ассигнований в части проектирования капитального ремонта берегоукрепительных сооружений ввиду отсутствия потребности</t>
      </is>
    </oc>
    <nc r="J26"/>
  </rcc>
  <rcc rId="2723" sId="1">
    <oc r="H27">
      <f>G27/D27</f>
    </oc>
    <nc r="H27"/>
  </rcc>
  <rcc rId="2724" sId="1">
    <oc r="I27">
      <f>G27/E27</f>
    </oc>
    <nc r="I27"/>
  </rcc>
  <rcc rId="2725" sId="1">
    <oc r="H28">
      <f>G28/D28</f>
    </oc>
    <nc r="H28"/>
  </rcc>
  <rcc rId="2726" sId="1">
    <oc r="I28">
      <f>G28/E28</f>
    </oc>
    <nc r="I28"/>
  </rcc>
  <rcc rId="2727" sId="1">
    <oc r="J28" t="inlineStr">
      <is>
        <t>Отклонение обусловлено дополнительно выделенными средствами на субсидирование авиаперевозок и обновление парка транспортных средств для организаций, осуществляющих межмуниципальные пассажирские перевозки</t>
      </is>
    </oc>
    <nc r="J28"/>
  </rcc>
  <rcc rId="2728" sId="1">
    <oc r="K28" t="inlineStr">
      <is>
        <t xml:space="preserve">Отклонение обусловлено финансированием расходов в части субсидирования авиаперевозок по фактической потребности </t>
      </is>
    </oc>
    <nc r="K28"/>
  </rcc>
  <rcc rId="2729" sId="1">
    <oc r="D3" t="inlineStr">
      <is>
        <t>Перв. утв.
 план 2022 
(от 28.12.2021 г. № 50-РЗ)</t>
      </is>
    </oc>
    <nc r="D3" t="inlineStr">
      <is>
        <t>Перв. утв.
 план 2023 
(от 29.12.2022 г. № 63-РЗ)</t>
      </is>
    </nc>
  </rcc>
  <rcc rId="2730" sId="1">
    <oc r="E3" t="inlineStr">
      <is>
        <t>Уточненный план (в ред. От 01.12.2022 г. № 54-РЗ)</t>
      </is>
    </oc>
    <nc r="E3" t="inlineStr">
      <is>
        <t>Уточненный план (в ред. от 08.12.2023 г. № 48-РЗ)</t>
      </is>
    </nc>
  </rcc>
  <rcc rId="2731" sId="1">
    <oc r="A4" t="inlineStr">
      <is>
        <t>ВСЕГО:</t>
      </is>
    </oc>
    <nc r="A4" t="inlineStr">
      <is>
        <t>Всего</t>
      </is>
    </nc>
  </rcc>
  <rcc rId="2732" sId="1">
    <oc r="A8" t="inlineStr">
      <is>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is>
    </oc>
    <nc r="A8" t="inlineStr">
      <is>
        <t>Функционирование Правительства Российской Федерации, высших исполнительных органов субъектов Российской Федерации, местных администраций</t>
      </is>
    </nc>
  </rcc>
  <rcc rId="2733" sId="1">
    <oc r="C14">
      <v>11</v>
    </oc>
    <nc r="C14" t="inlineStr">
      <is>
        <t>11</t>
      </is>
    </nc>
  </rcc>
  <rcc rId="2734" sId="1" numFmtId="30">
    <oc r="C15" t="inlineStr">
      <is>
        <t>12</t>
      </is>
    </oc>
    <nc r="C15">
      <v>12</v>
    </nc>
  </rcc>
  <rcc rId="2735" sId="1">
    <oc r="C16">
      <v>13</v>
    </oc>
    <nc r="C16" t="inlineStr">
      <is>
        <t>13</t>
      </is>
    </nc>
  </rcc>
  <rcc rId="2736" sId="1">
    <oc r="A20" t="inlineStr">
      <is>
        <t>Обеспечение пожарной безопасности</t>
      </is>
    </oc>
    <nc r="A20" t="inlineStr">
      <is>
        <t>Защита населения и территории от чрезвычайных ситуаций природного и техногенного характера, пожарная безопасность</t>
      </is>
    </nc>
  </rcc>
  <rcc rId="2737" sId="1">
    <oc r="C20">
      <v>10</v>
    </oc>
    <nc r="C20" t="inlineStr">
      <is>
        <t>10</t>
      </is>
    </nc>
  </rcc>
  <rcc rId="2738" sId="1">
    <oc r="A23" t="inlineStr">
      <is>
        <t>Общеэкономические вопросы</t>
      </is>
    </oc>
    <nc r="A23" t="inlineStr">
      <is>
        <t>Топливно-энергетический комплекс</t>
      </is>
    </nc>
  </rcc>
  <rcc rId="2739" sId="1">
    <oc r="C23" t="inlineStr">
      <is>
        <t>01</t>
      </is>
    </oc>
    <nc r="C23" t="inlineStr">
      <is>
        <t>02</t>
      </is>
    </nc>
  </rcc>
  <rcc rId="2740" sId="1">
    <oc r="A24" t="inlineStr">
      <is>
        <t>Топливно-энергетический комплекс</t>
      </is>
    </oc>
    <nc r="A24" t="inlineStr">
      <is>
        <t>Сельское хозяйство и рыболовство</t>
      </is>
    </nc>
  </rcc>
  <rcc rId="2741" sId="1">
    <oc r="C24" t="inlineStr">
      <is>
        <t>02</t>
      </is>
    </oc>
    <nc r="C24" t="inlineStr">
      <is>
        <t>05</t>
      </is>
    </nc>
  </rcc>
  <rcc rId="2742" sId="1">
    <oc r="A25" t="inlineStr">
      <is>
        <t>Сельское хозяйство и рыболовство</t>
      </is>
    </oc>
    <nc r="A25" t="inlineStr">
      <is>
        <t>Водное хозяйство</t>
      </is>
    </nc>
  </rcc>
  <rcc rId="2743" sId="1">
    <oc r="C25" t="inlineStr">
      <is>
        <t>05</t>
      </is>
    </oc>
    <nc r="C25" t="inlineStr">
      <is>
        <t>06</t>
      </is>
    </nc>
  </rcc>
  <rcc rId="2744" sId="1">
    <oc r="A26" t="inlineStr">
      <is>
        <t>Водное хозяйство</t>
      </is>
    </oc>
    <nc r="A26" t="inlineStr">
      <is>
        <t>Лесное хозяйство</t>
      </is>
    </nc>
  </rcc>
  <rcc rId="2745" sId="1">
    <oc r="C26" t="inlineStr">
      <is>
        <t>06</t>
      </is>
    </oc>
    <nc r="C26" t="inlineStr">
      <is>
        <t>07</t>
      </is>
    </nc>
  </rcc>
  <rcc rId="2746" sId="1">
    <oc r="A27" t="inlineStr">
      <is>
        <t>Лесное хозяйство</t>
      </is>
    </oc>
    <nc r="A27" t="inlineStr">
      <is>
        <t>Транспорт</t>
      </is>
    </nc>
  </rcc>
  <rcc rId="2747" sId="1">
    <oc r="C27" t="inlineStr">
      <is>
        <t>07</t>
      </is>
    </oc>
    <nc r="C27" t="inlineStr">
      <is>
        <t>08</t>
      </is>
    </nc>
  </rcc>
  <rcc rId="2748" sId="1">
    <oc r="A28" t="inlineStr">
      <is>
        <t>Транспорт</t>
      </is>
    </oc>
    <nc r="A28" t="inlineStr">
      <is>
        <t>Дорожное хозяйство (дорожные фонды)</t>
      </is>
    </nc>
  </rcc>
  <rcc rId="2749" sId="1">
    <oc r="C28" t="inlineStr">
      <is>
        <t>08</t>
      </is>
    </oc>
    <nc r="C28" t="inlineStr">
      <is>
        <t>09</t>
      </is>
    </nc>
  </rcc>
  <rcc rId="2750" sId="1">
    <oc r="A29" t="inlineStr">
      <is>
        <t>Дорожное хозяйство (дорожные фонды)</t>
      </is>
    </oc>
    <nc r="A29" t="inlineStr">
      <is>
        <t>Связь и информатика</t>
      </is>
    </nc>
  </rcc>
  <rcc rId="2751" sId="1">
    <oc r="C29" t="inlineStr">
      <is>
        <t>09</t>
      </is>
    </oc>
    <nc r="C29" t="inlineStr">
      <is>
        <t>10</t>
      </is>
    </nc>
  </rcc>
  <rcc rId="2752" sId="1">
    <oc r="A30" t="inlineStr">
      <is>
        <t>Связь и информатика</t>
      </is>
    </oc>
    <nc r="A30" t="inlineStr">
      <is>
        <t>Другие вопросы в области национальной экономики</t>
      </is>
    </nc>
  </rcc>
  <rcc rId="2753" sId="1">
    <oc r="C30">
      <v>10</v>
    </oc>
    <nc r="C30" t="inlineStr">
      <is>
        <t>12</t>
      </is>
    </nc>
  </rcc>
  <rcc rId="2754" sId="1">
    <oc r="A33" t="inlineStr">
      <is>
        <t>Жилищное хозяйство</t>
      </is>
    </oc>
    <nc r="A33" t="inlineStr">
      <is>
        <t>Коммунальное хозяйство</t>
      </is>
    </nc>
  </rcc>
  <rcc rId="2755" sId="1">
    <oc r="C33" t="inlineStr">
      <is>
        <t>01</t>
      </is>
    </oc>
    <nc r="C33" t="inlineStr">
      <is>
        <t>02</t>
      </is>
    </nc>
  </rcc>
  <rcc rId="2756" sId="1">
    <oc r="A34" t="inlineStr">
      <is>
        <t>Коммунальное хозяйство</t>
      </is>
    </oc>
    <nc r="A34" t="inlineStr">
      <is>
        <t>Благоустройство</t>
      </is>
    </nc>
  </rcc>
  <rcc rId="2757" sId="1">
    <oc r="C34" t="inlineStr">
      <is>
        <t>02</t>
      </is>
    </oc>
    <nc r="C34" t="inlineStr">
      <is>
        <t>03</t>
      </is>
    </nc>
  </rcc>
  <rcc rId="2758" sId="1">
    <oc r="A35" t="inlineStr">
      <is>
        <t>Благоустройство</t>
      </is>
    </oc>
    <nc r="A35" t="inlineStr">
      <is>
        <t>Другие вопросы в области жилищно-коммунального хозяйства</t>
      </is>
    </nc>
  </rcc>
  <rcc rId="2759" sId="1">
    <oc r="C35" t="inlineStr">
      <is>
        <t>03</t>
      </is>
    </oc>
    <nc r="C35" t="inlineStr">
      <is>
        <t>05</t>
      </is>
    </nc>
  </rcc>
  <rcc rId="2760" sId="1">
    <oc r="A38" t="inlineStr">
      <is>
        <t>Охрана объектов растительного и животного мира и среды их обитания</t>
      </is>
    </oc>
    <nc r="A38" t="inlineStr">
      <is>
        <t>Другие вопросы в области охраны окружающей среды</t>
      </is>
    </nc>
  </rcc>
  <rcc rId="2761" sId="1">
    <oc r="C38" t="inlineStr">
      <is>
        <t>03</t>
      </is>
    </oc>
    <nc r="C38" t="inlineStr">
      <is>
        <t>05</t>
      </is>
    </nc>
  </rcc>
  <rcc rId="2762" sId="1">
    <oc r="A40" t="inlineStr">
      <is>
        <t>Другие вопросы в области охраны окружающей среды</t>
      </is>
    </oc>
    <nc r="A40" t="inlineStr">
      <is>
        <t>Дошкольное образование</t>
      </is>
    </nc>
  </rcc>
  <rcc rId="2763" sId="1">
    <oc r="B40" t="inlineStr">
      <is>
        <t>06</t>
      </is>
    </oc>
    <nc r="B40" t="inlineStr">
      <is>
        <t>07</t>
      </is>
    </nc>
  </rcc>
  <rcc rId="2764" sId="1">
    <oc r="C40" t="inlineStr">
      <is>
        <t>05</t>
      </is>
    </oc>
    <nc r="C40" t="inlineStr">
      <is>
        <t>01</t>
      </is>
    </nc>
  </rcc>
  <rcc rId="2765" sId="1">
    <oc r="A42" t="inlineStr">
      <is>
        <t>Дошкольное образование</t>
      </is>
    </oc>
    <nc r="A42" t="inlineStr">
      <is>
        <t>Дополнительное образование детей</t>
      </is>
    </nc>
  </rcc>
  <rcc rId="2766" sId="1">
    <oc r="C42" t="inlineStr">
      <is>
        <t>01</t>
      </is>
    </oc>
    <nc r="C42" t="inlineStr">
      <is>
        <t>03</t>
      </is>
    </nc>
  </rcc>
  <rcc rId="2767" sId="1">
    <oc r="A43" t="inlineStr">
      <is>
        <t>Общее образование</t>
      </is>
    </oc>
    <nc r="A43" t="inlineStr">
      <is>
        <t>Среднее профессиональное образование</t>
      </is>
    </nc>
  </rcc>
  <rcc rId="2768" sId="1">
    <oc r="C43" t="inlineStr">
      <is>
        <t>02</t>
      </is>
    </oc>
    <nc r="C43" t="inlineStr">
      <is>
        <t>04</t>
      </is>
    </nc>
  </rcc>
  <rcc rId="2769" sId="1">
    <oc r="A44" t="inlineStr">
      <is>
        <t>Дополнительное образование детей</t>
      </is>
    </oc>
    <nc r="A44" t="inlineStr">
      <is>
        <t>Профессиональная подготовка, переподготовка и повышение квалификации</t>
      </is>
    </nc>
  </rcc>
  <rcc rId="2770" sId="1">
    <oc r="C44" t="inlineStr">
      <is>
        <t>03</t>
      </is>
    </oc>
    <nc r="C44" t="inlineStr">
      <is>
        <t>05</t>
      </is>
    </nc>
  </rcc>
  <rcc rId="2771" sId="1">
    <oc r="A45" t="inlineStr">
      <is>
        <t>Среднее профессиональное образование</t>
      </is>
    </oc>
    <nc r="A45" t="inlineStr">
      <is>
        <t>Высшее образование</t>
      </is>
    </nc>
  </rcc>
  <rcc rId="2772" sId="1">
    <oc r="C45" t="inlineStr">
      <is>
        <t>04</t>
      </is>
    </oc>
    <nc r="C45" t="inlineStr">
      <is>
        <t>06</t>
      </is>
    </nc>
  </rcc>
  <rcc rId="2773" sId="1">
    <oc r="A46" t="inlineStr">
      <is>
        <t>Профессиональная подготовка, переподготовка и повышение квалификации</t>
      </is>
    </oc>
    <nc r="A46" t="inlineStr">
      <is>
        <t>Молодежная политика</t>
      </is>
    </nc>
  </rcc>
  <rcc rId="2774" sId="1">
    <oc r="C46" t="inlineStr">
      <is>
        <t>05</t>
      </is>
    </oc>
    <nc r="C46" t="inlineStr">
      <is>
        <t>07</t>
      </is>
    </nc>
  </rcc>
  <rcc rId="2775" sId="1">
    <oc r="A47" t="inlineStr">
      <is>
        <t>Высшее и послевузовское профессиональное образование</t>
      </is>
    </oc>
    <nc r="A47" t="inlineStr">
      <is>
        <t>Другие вопросы в области образования</t>
      </is>
    </nc>
  </rcc>
  <rcc rId="2776" sId="1">
    <oc r="C47" t="inlineStr">
      <is>
        <t>06</t>
      </is>
    </oc>
    <nc r="C47" t="inlineStr">
      <is>
        <t>09</t>
      </is>
    </nc>
  </rcc>
  <rcc rId="2777" sId="1">
    <oc r="A51" t="inlineStr">
      <is>
        <t>Культура</t>
      </is>
    </oc>
    <nc r="A51" t="inlineStr">
      <is>
        <t>Другие вопросы в области культуры, кинематографии</t>
      </is>
    </nc>
  </rcc>
  <rcc rId="2778" sId="1">
    <oc r="C51" t="inlineStr">
      <is>
        <t>01</t>
      </is>
    </oc>
    <nc r="C51" t="inlineStr">
      <is>
        <t>04</t>
      </is>
    </nc>
  </rcc>
  <rcc rId="2779" sId="1">
    <oc r="A53" t="inlineStr">
      <is>
        <t>Другие вопросы в области культуры, кинематографии</t>
      </is>
    </oc>
    <nc r="A53" t="inlineStr">
      <is>
        <t>Стационарная медицинская помощь</t>
      </is>
    </nc>
  </rcc>
  <rcc rId="2780" sId="1">
    <oc r="B53" t="inlineStr">
      <is>
        <t>08</t>
      </is>
    </oc>
    <nc r="B53" t="inlineStr">
      <is>
        <t>09</t>
      </is>
    </nc>
  </rcc>
  <rcc rId="2781" sId="1">
    <oc r="C53" t="inlineStr">
      <is>
        <t>04</t>
      </is>
    </oc>
    <nc r="C53" t="inlineStr">
      <is>
        <t>01</t>
      </is>
    </nc>
  </rcc>
  <rcc rId="2782" sId="1">
    <oc r="A56" t="inlineStr">
      <is>
        <t>Амбулаторная помощь</t>
      </is>
    </oc>
    <nc r="A56" t="inlineStr">
      <is>
        <t>Санаторно-оздоровительная помощь</t>
      </is>
    </nc>
  </rcc>
  <rcc rId="2783" sId="1">
    <oc r="C56" t="inlineStr">
      <is>
        <t>02</t>
      </is>
    </oc>
    <nc r="C56" t="inlineStr">
      <is>
        <t>05</t>
      </is>
    </nc>
  </rcc>
  <rcc rId="2784" sId="1">
    <oc r="A57" t="inlineStr">
      <is>
        <t>Скорая медицинская помощь</t>
      </is>
    </oc>
    <nc r="A57" t="inlineStr">
      <is>
        <t>Заготовка, переработка, хранение и обеспечение безопасности донорской крови и ее компонентов</t>
      </is>
    </nc>
  </rcc>
  <rcc rId="2785" sId="1">
    <oc r="C57" t="inlineStr">
      <is>
        <t>04</t>
      </is>
    </oc>
    <nc r="C57" t="inlineStr">
      <is>
        <t>06</t>
      </is>
    </nc>
  </rcc>
  <rcc rId="2786" sId="1">
    <oc r="A58" t="inlineStr">
      <is>
        <t>Санаторно-оздоровительная помощь</t>
      </is>
    </oc>
    <nc r="A58" t="inlineStr">
      <is>
        <t>Другие вопросы в области здравоохранения</t>
      </is>
    </nc>
  </rcc>
  <rcc rId="2787" sId="1">
    <oc r="C58" t="inlineStr">
      <is>
        <t>05</t>
      </is>
    </oc>
    <nc r="C58" t="inlineStr">
      <is>
        <t>09</t>
      </is>
    </nc>
  </rcc>
  <rcc rId="2788" sId="1">
    <oc r="A60" t="inlineStr">
      <is>
        <t>Другие вопросы в области здравоохранения</t>
      </is>
    </oc>
    <nc r="A60" t="inlineStr">
      <is>
        <t>Пенсионное обеспечение</t>
      </is>
    </nc>
  </rcc>
  <rcc rId="2789" sId="1">
    <oc r="B60" t="inlineStr">
      <is>
        <t>09</t>
      </is>
    </oc>
    <nc r="B60" t="inlineStr">
      <is>
        <t>10</t>
      </is>
    </nc>
  </rcc>
  <rcc rId="2790" sId="1">
    <oc r="C60" t="inlineStr">
      <is>
        <t>09</t>
      </is>
    </oc>
    <nc r="C60" t="inlineStr">
      <is>
        <t>01</t>
      </is>
    </nc>
  </rcc>
  <rcc rId="2791" sId="1">
    <oc r="A62" t="inlineStr">
      <is>
        <t>Пенсионное обеспечение</t>
      </is>
    </oc>
    <nc r="A62" t="inlineStr">
      <is>
        <t>Социальное обеспечение населения</t>
      </is>
    </nc>
  </rcc>
  <rcc rId="2792" sId="1">
    <oc r="B62">
      <v>10</v>
    </oc>
    <nc r="B62" t="inlineStr">
      <is>
        <t>10</t>
      </is>
    </nc>
  </rcc>
  <rcc rId="2793" sId="1">
    <oc r="C62" t="inlineStr">
      <is>
        <t>01</t>
      </is>
    </oc>
    <nc r="C62" t="inlineStr">
      <is>
        <t>03</t>
      </is>
    </nc>
  </rcc>
  <rcc rId="2794" sId="1">
    <oc r="A63" t="inlineStr">
      <is>
        <t>Социальное обслуживание населения</t>
      </is>
    </oc>
    <nc r="A63" t="inlineStr">
      <is>
        <t>Охрана семьи и детства</t>
      </is>
    </nc>
  </rcc>
  <rcc rId="2795" sId="1">
    <oc r="B63">
      <v>10</v>
    </oc>
    <nc r="B63" t="inlineStr">
      <is>
        <t>10</t>
      </is>
    </nc>
  </rcc>
  <rcc rId="2796" sId="1">
    <oc r="C63" t="inlineStr">
      <is>
        <t>02</t>
      </is>
    </oc>
    <nc r="C63" t="inlineStr">
      <is>
        <t>04</t>
      </is>
    </nc>
  </rcc>
  <rcc rId="2797" sId="1">
    <oc r="A64" t="inlineStr">
      <is>
        <t>Социальное обеспечение населения</t>
      </is>
    </oc>
    <nc r="A64" t="inlineStr">
      <is>
        <t>Другие вопросы в области социальной политики</t>
      </is>
    </nc>
  </rcc>
  <rcc rId="2798" sId="1">
    <oc r="B64">
      <v>10</v>
    </oc>
    <nc r="B64" t="inlineStr">
      <is>
        <t>10</t>
      </is>
    </nc>
  </rcc>
  <rcc rId="2799" sId="1">
    <oc r="C64" t="inlineStr">
      <is>
        <t>03</t>
      </is>
    </oc>
    <nc r="C64" t="inlineStr">
      <is>
        <t>06</t>
      </is>
    </nc>
  </rcc>
  <rcc rId="2800" sId="1">
    <oc r="A66" t="inlineStr">
      <is>
        <t>Другие вопросы в области социальной политики</t>
      </is>
    </oc>
    <nc r="A66" t="inlineStr">
      <is>
        <t>Массовый спорт</t>
      </is>
    </nc>
  </rcc>
  <rcc rId="2801" sId="1">
    <oc r="B66">
      <v>10</v>
    </oc>
    <nc r="B66" t="inlineStr">
      <is>
        <t>11</t>
      </is>
    </nc>
  </rcc>
  <rcc rId="2802" sId="1">
    <oc r="C66" t="inlineStr">
      <is>
        <t>06</t>
      </is>
    </oc>
    <nc r="C66" t="inlineStr">
      <is>
        <t>02</t>
      </is>
    </nc>
  </rcc>
  <rcc rId="2803" sId="1">
    <oc r="A70" t="inlineStr">
      <is>
        <t>Другие вопросы в области физической культуры и спорта</t>
      </is>
    </oc>
    <nc r="A70" t="inlineStr">
      <is>
        <t>Телевидение и радиовещание</t>
      </is>
    </nc>
  </rcc>
  <rcc rId="2804" sId="1">
    <oc r="B70">
      <v>11</v>
    </oc>
    <nc r="B70" t="inlineStr">
      <is>
        <t>12</t>
      </is>
    </nc>
  </rcc>
  <rcc rId="2805" sId="1">
    <oc r="C70" t="inlineStr">
      <is>
        <t>05</t>
      </is>
    </oc>
    <nc r="C70" t="inlineStr">
      <is>
        <t>01</t>
      </is>
    </nc>
  </rcc>
  <rcc rId="2806" sId="1">
    <oc r="A72" t="inlineStr">
      <is>
        <t>Телевидение и радиовещание</t>
      </is>
    </oc>
    <nc r="A72" t="inlineStr">
      <is>
        <t>Другие вопросы в области средств массовой информации</t>
      </is>
    </nc>
  </rcc>
  <rcc rId="2807" sId="1">
    <oc r="B72">
      <v>12</v>
    </oc>
    <nc r="B72" t="inlineStr">
      <is>
        <t>12</t>
      </is>
    </nc>
  </rcc>
  <rcc rId="2808" sId="1">
    <oc r="C72" t="inlineStr">
      <is>
        <t>01</t>
      </is>
    </oc>
    <nc r="C72" t="inlineStr">
      <is>
        <t>04</t>
      </is>
    </nc>
  </rcc>
  <rcc rId="2809" sId="1">
    <oc r="A74" t="inlineStr">
      <is>
        <t>Другие вопросы в области средств массовой информации</t>
      </is>
    </oc>
    <nc r="A74" t="inlineStr">
      <is>
        <t>Обслуживание государственного (муниципального) внутреннего долга</t>
      </is>
    </nc>
  </rcc>
  <rcc rId="2810" sId="1">
    <oc r="B74">
      <v>12</v>
    </oc>
    <nc r="B74" t="inlineStr">
      <is>
        <t>13</t>
      </is>
    </nc>
  </rcc>
  <rcc rId="2811" sId="1">
    <oc r="C74" t="inlineStr">
      <is>
        <t>04</t>
      </is>
    </oc>
    <nc r="C74" t="inlineStr">
      <is>
        <t>01</t>
      </is>
    </nc>
  </rcc>
  <rcc rId="2812" sId="1">
    <oc r="A75" t="inlineStr">
      <is>
        <t>ОБСЛУЖИВАНИЕ ГОСУДАРСТВЕННОГО И МУНИЦИПАЛЬНОГО ДОЛГА</t>
      </is>
    </oc>
    <nc r="A75" t="inlineStr">
      <is>
        <t>МЕЖБЮДЖЕТНЫЕ ТРАНСФЕРТЫ ОБЩЕГО ХАРАКТЕРА БЮДЖЕТАМ БЮДЖЕТНОЙ СИСТЕМЫ РОССИЙСКОЙ ФЕДЕРАЦИИ</t>
      </is>
    </nc>
  </rcc>
  <rcc rId="2813" sId="1">
    <oc r="B75">
      <v>13</v>
    </oc>
    <nc r="B75" t="inlineStr">
      <is>
        <t>14</t>
      </is>
    </nc>
  </rcc>
  <rcc rId="2814" sId="1">
    <oc r="A76" t="inlineStr">
      <is>
        <t>Обслуживание государственного внутреннего и муниципального долга</t>
      </is>
    </oc>
    <nc r="A76" t="inlineStr">
      <is>
        <t>Дотации на выравнивание бюджетной обеспеченности субъектов Российской Федерации и муниципальных образований</t>
      </is>
    </nc>
  </rcc>
  <rcc rId="2815" sId="1">
    <oc r="B76">
      <v>13</v>
    </oc>
    <nc r="B76" t="inlineStr">
      <is>
        <t>14</t>
      </is>
    </nc>
  </rcc>
  <rcc rId="2816" sId="1">
    <oc r="A78" t="inlineStr">
      <is>
        <t>Дотации на выравнивание бюджетной обеспеченности субъектов Российской Федерации и муниципальных образований</t>
      </is>
    </oc>
    <nc r="A78" t="inlineStr">
      <is>
        <t>Прочие межбюджетные трансферты общего характера</t>
      </is>
    </nc>
  </rcc>
  <rcc rId="2817" sId="1">
    <oc r="B78">
      <v>14</v>
    </oc>
    <nc r="B78" t="inlineStr">
      <is>
        <t>14</t>
      </is>
    </nc>
  </rcc>
  <rcc rId="2818" sId="1">
    <oc r="C78" t="inlineStr">
      <is>
        <t>01</t>
      </is>
    </oc>
    <nc r="C78" t="inlineStr">
      <is>
        <t>03</t>
      </is>
    </nc>
  </rcc>
  <rcc rId="2819" sId="1" odxf="1" dxf="1">
    <oc r="A31" t="inlineStr">
      <is>
        <t>Другие вопросы в области национальной экономики</t>
      </is>
    </oc>
    <nc r="A31" t="inlineStr">
      <is>
        <t>ЖИЛИЩНО-КОММУНАЛЬНОЕ ХОЗЯЙСТВО</t>
      </is>
    </nc>
    <ndxf>
      <font>
        <b/>
        <sz val="10"/>
        <color rgb="FF000000"/>
        <name val="Times New Roman"/>
        <scheme val="none"/>
      </font>
      <fill>
        <patternFill>
          <bgColor theme="8" tint="0.39997558519241921"/>
        </patternFill>
      </fill>
    </ndxf>
  </rcc>
  <rcc rId="2820" sId="1" odxf="1" dxf="1">
    <oc r="B31" t="inlineStr">
      <is>
        <t>04</t>
      </is>
    </oc>
    <nc r="B31" t="inlineStr">
      <is>
        <t>05</t>
      </is>
    </nc>
    <ndxf>
      <font>
        <b/>
        <sz val="10"/>
        <color rgb="FF000000"/>
        <name val="Times New Roman"/>
        <scheme val="none"/>
      </font>
      <fill>
        <patternFill>
          <bgColor theme="8" tint="0.39997558519241921"/>
        </patternFill>
      </fill>
    </ndxf>
  </rcc>
  <rcc rId="2821" sId="1" odxf="1" dxf="1">
    <oc r="C31">
      <v>12</v>
    </oc>
    <nc r="C31" t="inlineStr">
      <is>
        <t>00</t>
      </is>
    </nc>
    <ndxf>
      <font>
        <b/>
        <sz val="10"/>
        <color rgb="FF000000"/>
        <name val="Times New Roman"/>
        <scheme val="none"/>
      </font>
      <fill>
        <patternFill>
          <bgColor theme="8" tint="0.39997558519241921"/>
        </patternFill>
      </fill>
    </ndxf>
  </rcc>
  <rfmt sheetId="1" sqref="D31" start="0" length="0">
    <dxf>
      <font>
        <b/>
        <sz val="10"/>
        <name val="Times New Roman"/>
        <scheme val="none"/>
      </font>
      <fill>
        <patternFill>
          <bgColor theme="8" tint="0.39997558519241921"/>
        </patternFill>
      </fill>
    </dxf>
  </rfmt>
  <rfmt sheetId="1" sqref="E31" start="0" length="0">
    <dxf>
      <font>
        <b/>
        <color theme="1"/>
        <name val="Times New Roman"/>
        <scheme val="none"/>
      </font>
      <fill>
        <patternFill>
          <bgColor theme="8" tint="0.39997558519241921"/>
        </patternFill>
      </fill>
    </dxf>
  </rfmt>
  <rfmt sheetId="1" sqref="F31" start="0" length="0">
    <dxf>
      <font>
        <b/>
        <color theme="1"/>
        <name val="Times New Roman"/>
        <scheme val="none"/>
      </font>
      <fill>
        <patternFill>
          <bgColor theme="8" tint="0.39997558519241921"/>
        </patternFill>
      </fill>
    </dxf>
  </rfmt>
  <rfmt sheetId="1" sqref="G31" start="0" length="0">
    <dxf>
      <font>
        <b/>
        <color theme="1"/>
        <name val="Times New Roman"/>
        <scheme val="none"/>
      </font>
      <fill>
        <patternFill>
          <bgColor theme="8" tint="0.39997558519241921"/>
        </patternFill>
      </fill>
    </dxf>
  </rfmt>
  <rcc rId="2822" sId="1" odxf="1" dxf="1">
    <oc r="H31">
      <f>G31/D31</f>
    </oc>
    <nc r="H31"/>
    <ndxf>
      <fill>
        <patternFill>
          <bgColor theme="8" tint="0.39997558519241921"/>
        </patternFill>
      </fill>
    </ndxf>
  </rcc>
  <rcc rId="2823" sId="1" odxf="1" dxf="1">
    <oc r="I31">
      <f>G31/E31</f>
    </oc>
    <nc r="I31"/>
    <ndxf>
      <fill>
        <patternFill>
          <bgColor theme="8" tint="0.39997558519241921"/>
        </patternFill>
      </fill>
    </ndxf>
  </rcc>
  <rcc rId="2824" sId="1" odxf="1" dxf="1">
    <oc r="J31" t="inlineStr">
      <is>
        <t>Обусловлено выделением средств на развитие туризма 256,9 млн рублей, софинансируемых их федерального бюджета.</t>
      </is>
    </oc>
    <nc r="J31"/>
    <ndxf>
      <font>
        <b/>
        <sz val="10"/>
        <name val="Times New Roman"/>
        <scheme val="none"/>
      </font>
      <numFmt numFmtId="165" formatCode="0.0%"/>
      <fill>
        <patternFill>
          <bgColor theme="8" tint="0.39997558519241921"/>
        </patternFill>
      </fill>
      <alignment wrapText="0" readingOrder="0"/>
      <border outline="0">
        <top/>
      </border>
    </ndxf>
  </rcc>
  <rfmt sheetId="1" sqref="K31" start="0" length="0">
    <dxf>
      <font>
        <b/>
        <sz val="10"/>
        <color rgb="FF000000"/>
        <name val="Times New Roman"/>
        <scheme val="none"/>
      </font>
      <fill>
        <patternFill>
          <bgColor theme="8" tint="0.39997558519241921"/>
        </patternFill>
      </fill>
      <alignment vertical="top" shrinkToFit="1" readingOrder="0"/>
      <border outline="0">
        <top/>
      </border>
    </dxf>
  </rfmt>
  <rcc rId="2825" sId="1" odxf="1" dxf="1">
    <oc r="A32" t="inlineStr">
      <is>
        <t>ЖИЛИЩНО-КОММУНАЛЬНОЕ ХОЗЯЙСТВО</t>
      </is>
    </oc>
    <nc r="A32" t="inlineStr">
      <is>
        <t>Жилищное хозяйство</t>
      </is>
    </nc>
    <ndxf>
      <font>
        <b val="0"/>
        <sz val="10"/>
        <color rgb="FF000000"/>
        <name val="Times New Roman"/>
        <scheme val="none"/>
      </font>
      <fill>
        <patternFill>
          <bgColor theme="8" tint="0.79998168889431442"/>
        </patternFill>
      </fill>
    </ndxf>
  </rcc>
  <rfmt sheetId="1" sqref="B32" start="0" length="0">
    <dxf>
      <font>
        <b val="0"/>
        <sz val="10"/>
        <color rgb="FF000000"/>
        <name val="Times New Roman"/>
        <scheme val="none"/>
      </font>
      <fill>
        <patternFill>
          <bgColor theme="8" tint="0.79998168889431442"/>
        </patternFill>
      </fill>
    </dxf>
  </rfmt>
  <rcc rId="2826" sId="1" odxf="1" dxf="1">
    <oc r="C32" t="inlineStr">
      <is>
        <t>00</t>
      </is>
    </oc>
    <nc r="C32" t="inlineStr">
      <is>
        <t>01</t>
      </is>
    </nc>
    <ndxf>
      <font>
        <b val="0"/>
        <sz val="10"/>
        <color rgb="FF000000"/>
        <name val="Times New Roman"/>
        <scheme val="none"/>
      </font>
      <fill>
        <patternFill>
          <bgColor theme="8" tint="0.79998168889431442"/>
        </patternFill>
      </fill>
    </ndxf>
  </rcc>
  <rfmt sheetId="1" s="1" sqref="D32" start="0" length="0">
    <dxf>
      <font>
        <b val="0"/>
        <sz val="10"/>
        <color theme="1"/>
        <name val="Times New Roman"/>
        <scheme val="none"/>
      </font>
      <fill>
        <patternFill>
          <bgColor theme="8" tint="0.79998168889431442"/>
        </patternFill>
      </fill>
    </dxf>
  </rfmt>
  <rfmt sheetId="1" sqref="E32" start="0" length="0">
    <dxf>
      <font>
        <b val="0"/>
        <color theme="1"/>
        <name val="Times New Roman"/>
        <scheme val="none"/>
      </font>
      <fill>
        <patternFill>
          <bgColor theme="8" tint="0.79998168889431442"/>
        </patternFill>
      </fill>
    </dxf>
  </rfmt>
  <rfmt sheetId="1" sqref="F32" start="0" length="0">
    <dxf>
      <font>
        <b val="0"/>
        <color theme="1"/>
        <name val="Times New Roman"/>
        <scheme val="none"/>
      </font>
      <fill>
        <patternFill>
          <bgColor theme="8" tint="0.79998168889431442"/>
        </patternFill>
      </fill>
    </dxf>
  </rfmt>
  <rfmt sheetId="1" sqref="G32" start="0" length="0">
    <dxf>
      <font>
        <b val="0"/>
        <color theme="1"/>
        <name val="Times New Roman"/>
        <scheme val="none"/>
      </font>
      <fill>
        <patternFill>
          <bgColor theme="8" tint="0.79998168889431442"/>
        </patternFill>
      </fill>
    </dxf>
  </rfmt>
  <rcc rId="2827" sId="1" odxf="1" dxf="1">
    <oc r="H32">
      <f>G32/D32</f>
    </oc>
    <nc r="H32"/>
    <ndxf>
      <fill>
        <patternFill>
          <bgColor theme="8" tint="0.79998168889431442"/>
        </patternFill>
      </fill>
    </ndxf>
  </rcc>
  <rcc rId="2828" sId="1" odxf="1" dxf="1">
    <oc r="I32">
      <f>G32/E32</f>
    </oc>
    <nc r="I32"/>
    <ndxf>
      <fill>
        <patternFill>
          <bgColor theme="8" tint="0.79998168889431442"/>
        </patternFill>
      </fill>
    </ndxf>
  </rcc>
  <rfmt sheetId="1" sqref="J32" start="0" length="0">
    <dxf>
      <font>
        <b val="0"/>
        <sz val="10"/>
        <name val="Times New Roman"/>
        <scheme val="none"/>
      </font>
      <numFmt numFmtId="30" formatCode="@"/>
      <fill>
        <patternFill>
          <bgColor theme="8" tint="0.79998168889431442"/>
        </patternFill>
      </fill>
      <alignment wrapText="1" readingOrder="0"/>
      <border outline="0">
        <top style="thin">
          <color indexed="64"/>
        </top>
      </border>
    </dxf>
  </rfmt>
  <rfmt sheetId="1" s="1" sqref="K32" start="0" length="0">
    <dxf>
      <font>
        <b val="0"/>
        <sz val="10"/>
        <color theme="1"/>
        <name val="Times New Roman"/>
        <scheme val="none"/>
      </font>
      <numFmt numFmtId="30" formatCode="@"/>
      <fill>
        <patternFill>
          <bgColor theme="8" tint="0.79998168889431442"/>
        </patternFill>
      </fill>
      <alignment vertical="center" shrinkToFit="0" readingOrder="0"/>
      <border outline="0">
        <top style="thin">
          <color indexed="64"/>
        </top>
      </border>
    </dxf>
  </rfmt>
  <rcc rId="2829" sId="1" odxf="1" dxf="1">
    <oc r="A36" t="inlineStr">
      <is>
        <t>Другие вопросы в области жилищно-коммунального хозяйства</t>
      </is>
    </oc>
    <nc r="A36" t="inlineStr">
      <is>
        <t>ОХРАНА ОКРУЖАЮЩЕЙ СРЕДЫ</t>
      </is>
    </nc>
    <ndxf>
      <font>
        <b/>
        <sz val="10"/>
        <color rgb="FF000000"/>
        <name val="Times New Roman"/>
        <scheme val="none"/>
      </font>
      <fill>
        <patternFill>
          <bgColor theme="8" tint="0.39997558519241921"/>
        </patternFill>
      </fill>
    </ndxf>
  </rcc>
  <rcc rId="2830" sId="1" odxf="1" dxf="1">
    <oc r="B36" t="inlineStr">
      <is>
        <t>05</t>
      </is>
    </oc>
    <nc r="B36" t="inlineStr">
      <is>
        <t>06</t>
      </is>
    </nc>
    <ndxf>
      <font>
        <b/>
        <sz val="10"/>
        <color rgb="FF000000"/>
        <name val="Times New Roman"/>
        <scheme val="none"/>
      </font>
      <fill>
        <patternFill>
          <bgColor theme="8" tint="0.39997558519241921"/>
        </patternFill>
      </fill>
    </ndxf>
  </rcc>
  <rcc rId="2831" sId="1" odxf="1" dxf="1">
    <oc r="C36" t="inlineStr">
      <is>
        <t>05</t>
      </is>
    </oc>
    <nc r="C36" t="inlineStr">
      <is>
        <t>00</t>
      </is>
    </nc>
    <ndxf>
      <font>
        <b/>
        <sz val="10"/>
        <color rgb="FF000000"/>
        <name val="Times New Roman"/>
        <scheme val="none"/>
      </font>
      <fill>
        <patternFill>
          <bgColor theme="8" tint="0.39997558519241921"/>
        </patternFill>
      </fill>
    </ndxf>
  </rcc>
  <rfmt sheetId="1" s="1" sqref="D36" start="0" length="0">
    <dxf>
      <font>
        <b/>
        <sz val="10"/>
        <color theme="1"/>
        <name val="Times New Roman"/>
        <scheme val="none"/>
      </font>
      <fill>
        <patternFill>
          <bgColor theme="8" tint="0.39997558519241921"/>
        </patternFill>
      </fill>
    </dxf>
  </rfmt>
  <rfmt sheetId="1" sqref="E36" start="0" length="0">
    <dxf>
      <font>
        <b/>
        <color theme="1"/>
        <name val="Times New Roman"/>
        <scheme val="none"/>
      </font>
      <fill>
        <patternFill>
          <bgColor theme="8" tint="0.39997558519241921"/>
        </patternFill>
      </fill>
    </dxf>
  </rfmt>
  <rfmt sheetId="1" sqref="F36" start="0" length="0">
    <dxf>
      <font>
        <b/>
        <color theme="1"/>
        <name val="Times New Roman"/>
        <scheme val="none"/>
      </font>
      <fill>
        <patternFill>
          <bgColor theme="8" tint="0.39997558519241921"/>
        </patternFill>
      </fill>
    </dxf>
  </rfmt>
  <rfmt sheetId="1" sqref="G36" start="0" length="0">
    <dxf>
      <font>
        <b/>
        <color theme="1"/>
        <name val="Times New Roman"/>
        <scheme val="none"/>
      </font>
      <fill>
        <patternFill>
          <bgColor theme="8" tint="0.39997558519241921"/>
        </patternFill>
      </fill>
    </dxf>
  </rfmt>
  <rcc rId="2832" sId="1" odxf="1" dxf="1">
    <oc r="H36">
      <f>G36/D36</f>
    </oc>
    <nc r="H36"/>
    <ndxf>
      <fill>
        <patternFill>
          <bgColor theme="8" tint="0.39997558519241921"/>
        </patternFill>
      </fill>
    </ndxf>
  </rcc>
  <rcc rId="2833" sId="1" odxf="1" dxf="1">
    <oc r="I36">
      <f>G36/E36</f>
    </oc>
    <nc r="I36"/>
    <ndxf>
      <fill>
        <patternFill>
          <bgColor theme="8" tint="0.39997558519241921"/>
        </patternFill>
      </fill>
    </ndxf>
  </rcc>
  <rcc rId="2834" sId="1" odxf="1" s="1" dxf="1">
    <oc r="J36" t="inlineStr">
      <is>
        <t>На создание и техническое сопровождение "Региональной информационной системы обеспечения градостроительной деятельности Кабардино-Балкарской Республики" дополнительно выделено 14,7 млн рублей, которые освоены в полном объеме</t>
      </is>
    </oc>
    <nc r="J36"/>
    <ndxf>
      <font>
        <b/>
        <sz val="10"/>
        <color theme="1"/>
        <name val="Times New Roman"/>
        <scheme val="none"/>
      </font>
      <numFmt numFmtId="165" formatCode="0.0%"/>
      <fill>
        <patternFill>
          <bgColor theme="8" tint="0.39997558519241921"/>
        </patternFill>
      </fill>
      <alignment vertical="center" wrapText="0" readingOrder="0"/>
      <border outline="0">
        <left style="thin">
          <color indexed="64"/>
        </left>
        <right style="thin">
          <color indexed="64"/>
        </right>
        <bottom style="thin">
          <color indexed="64"/>
        </bottom>
      </border>
    </ndxf>
  </rcc>
  <rfmt sheetId="1" sqref="K36" start="0" length="0">
    <dxf>
      <font>
        <b/>
        <sz val="10"/>
        <color rgb="FF000000"/>
        <name val="Times New Roman"/>
        <scheme val="none"/>
      </font>
      <fill>
        <patternFill>
          <bgColor theme="8" tint="0.39997558519241921"/>
        </patternFill>
      </fill>
      <alignment vertical="top" shrinkToFit="1" readingOrder="0"/>
      <border outline="0">
        <top/>
      </border>
    </dxf>
  </rfmt>
  <rcc rId="2835" sId="1" odxf="1" dxf="1">
    <oc r="A37" t="inlineStr">
      <is>
        <t>ОХРАНА ОКРУЖАЮЩЕЙ СРЕДЫ</t>
      </is>
    </oc>
    <nc r="A37" t="inlineStr">
      <is>
        <t>Охрана объектов растительного и животного мира и среды их обитания</t>
      </is>
    </nc>
    <ndxf>
      <font>
        <b val="0"/>
        <sz val="10"/>
        <color rgb="FF000000"/>
        <name val="Times New Roman"/>
        <scheme val="none"/>
      </font>
      <fill>
        <patternFill>
          <bgColor theme="8" tint="0.79998168889431442"/>
        </patternFill>
      </fill>
    </ndxf>
  </rcc>
  <rfmt sheetId="1" sqref="B37" start="0" length="0">
    <dxf>
      <font>
        <b val="0"/>
        <sz val="10"/>
        <color rgb="FF000000"/>
        <name val="Times New Roman"/>
        <scheme val="none"/>
      </font>
      <fill>
        <patternFill>
          <bgColor theme="8" tint="0.79998168889431442"/>
        </patternFill>
      </fill>
    </dxf>
  </rfmt>
  <rcc rId="2836" sId="1" odxf="1" dxf="1">
    <oc r="C37" t="inlineStr">
      <is>
        <t>00</t>
      </is>
    </oc>
    <nc r="C37" t="inlineStr">
      <is>
        <t>03</t>
      </is>
    </nc>
    <ndxf>
      <font>
        <b val="0"/>
        <sz val="10"/>
        <color rgb="FF000000"/>
        <name val="Times New Roman"/>
        <scheme val="none"/>
      </font>
      <fill>
        <patternFill>
          <bgColor theme="8" tint="0.79998168889431442"/>
        </patternFill>
      </fill>
    </ndxf>
  </rcc>
  <rfmt sheetId="1" sqref="D37" start="0" length="0">
    <dxf>
      <font>
        <b val="0"/>
        <color theme="1"/>
        <name val="Times New Roman"/>
        <scheme val="none"/>
      </font>
      <fill>
        <patternFill>
          <bgColor theme="8" tint="0.79998168889431442"/>
        </patternFill>
      </fill>
      <border outline="0">
        <left/>
      </border>
    </dxf>
  </rfmt>
  <rfmt sheetId="1" sqref="E37" start="0" length="0">
    <dxf>
      <font>
        <b val="0"/>
        <color theme="1"/>
        <name val="Times New Roman"/>
        <scheme val="none"/>
      </font>
      <fill>
        <patternFill>
          <bgColor theme="8" tint="0.79998168889431442"/>
        </patternFill>
      </fill>
    </dxf>
  </rfmt>
  <rfmt sheetId="1" sqref="F37" start="0" length="0">
    <dxf>
      <font>
        <b val="0"/>
        <color theme="1"/>
        <name val="Times New Roman"/>
        <scheme val="none"/>
      </font>
      <fill>
        <patternFill>
          <bgColor theme="8" tint="0.79998168889431442"/>
        </patternFill>
      </fill>
    </dxf>
  </rfmt>
  <rfmt sheetId="1" sqref="G37" start="0" length="0">
    <dxf>
      <font>
        <b val="0"/>
        <color theme="1"/>
        <name val="Times New Roman"/>
        <scheme val="none"/>
      </font>
      <fill>
        <patternFill>
          <bgColor theme="8" tint="0.79998168889431442"/>
        </patternFill>
      </fill>
    </dxf>
  </rfmt>
  <rcc rId="2837" sId="1" odxf="1" dxf="1">
    <oc r="H37">
      <f>G37/D37</f>
    </oc>
    <nc r="H37"/>
    <ndxf>
      <fill>
        <patternFill>
          <bgColor theme="8" tint="0.79998168889431442"/>
        </patternFill>
      </fill>
    </ndxf>
  </rcc>
  <rcc rId="2838" sId="1" odxf="1" dxf="1">
    <oc r="I37">
      <f>G37/E37</f>
    </oc>
    <nc r="I37"/>
    <ndxf>
      <fill>
        <patternFill>
          <bgColor theme="8" tint="0.79998168889431442"/>
        </patternFill>
      </fill>
    </ndxf>
  </rcc>
  <rfmt sheetId="1" s="1" sqref="J37" start="0" length="0">
    <dxf>
      <font>
        <b val="0"/>
        <sz val="10"/>
        <color theme="1"/>
        <name val="Times New Roman"/>
        <scheme val="none"/>
      </font>
      <numFmt numFmtId="0" formatCode="General"/>
      <fill>
        <patternFill>
          <bgColor theme="8" tint="0.79998168889431442"/>
        </patternFill>
      </fill>
      <alignment vertical="bottom" wrapText="1" readingOrder="0"/>
      <border outline="0">
        <top style="thin">
          <color indexed="64"/>
        </top>
      </border>
    </dxf>
  </rfmt>
  <rfmt sheetId="1" s="1" sqref="K37" start="0" length="0">
    <dxf>
      <font>
        <b val="0"/>
        <sz val="10"/>
        <color theme="1"/>
        <name val="Times New Roman"/>
        <scheme val="none"/>
      </font>
      <numFmt numFmtId="165" formatCode="0.0%"/>
      <fill>
        <patternFill>
          <bgColor theme="8" tint="0.79998168889431442"/>
        </patternFill>
      </fill>
      <alignment vertical="center" shrinkToFit="0" readingOrder="0"/>
      <border outline="0">
        <top style="thin">
          <color indexed="64"/>
        </top>
      </border>
    </dxf>
  </rfmt>
  <rcc rId="2839" sId="1" odxf="1" dxf="1">
    <oc r="A39" t="inlineStr">
      <is>
        <t>Прикладные научные исследования в области охраны окружающей среды</t>
      </is>
    </oc>
    <nc r="A39" t="inlineStr">
      <is>
        <t>ОБРАЗОВАНИЕ</t>
      </is>
    </nc>
    <ndxf>
      <font>
        <b/>
        <sz val="10"/>
        <color rgb="FF000000"/>
        <name val="Times New Roman"/>
        <scheme val="none"/>
      </font>
      <fill>
        <patternFill>
          <bgColor theme="8" tint="0.39997558519241921"/>
        </patternFill>
      </fill>
    </ndxf>
  </rcc>
  <rcc rId="2840" sId="1" odxf="1" dxf="1">
    <oc r="B39" t="inlineStr">
      <is>
        <t>06</t>
      </is>
    </oc>
    <nc r="B39" t="inlineStr">
      <is>
        <t>07</t>
      </is>
    </nc>
    <ndxf>
      <font>
        <b/>
        <sz val="10"/>
        <color rgb="FF000000"/>
        <name val="Times New Roman"/>
        <scheme val="none"/>
      </font>
      <fill>
        <patternFill>
          <bgColor theme="8" tint="0.39997558519241921"/>
        </patternFill>
      </fill>
    </ndxf>
  </rcc>
  <rcc rId="2841" sId="1" odxf="1" dxf="1">
    <oc r="C39" t="inlineStr">
      <is>
        <t>04</t>
      </is>
    </oc>
    <nc r="C39" t="inlineStr">
      <is>
        <t>00</t>
      </is>
    </nc>
    <ndxf>
      <font>
        <b/>
        <sz val="10"/>
        <color rgb="FF000000"/>
        <name val="Times New Roman"/>
        <scheme val="none"/>
      </font>
      <fill>
        <patternFill>
          <bgColor theme="8" tint="0.39997558519241921"/>
        </patternFill>
      </fill>
    </ndxf>
  </rcc>
  <rfmt sheetId="1" sqref="D39" start="0" length="0">
    <dxf>
      <font>
        <b/>
        <color theme="1"/>
        <name val="Times New Roman"/>
        <scheme val="none"/>
      </font>
      <fill>
        <patternFill>
          <bgColor theme="8" tint="0.39997558519241921"/>
        </patternFill>
      </fill>
      <border outline="0">
        <left style="thin">
          <color indexed="64"/>
        </left>
      </border>
    </dxf>
  </rfmt>
  <rfmt sheetId="1" sqref="E39" start="0" length="0">
    <dxf>
      <font>
        <b/>
        <color theme="1"/>
        <name val="Times New Roman"/>
        <scheme val="none"/>
      </font>
      <fill>
        <patternFill>
          <bgColor theme="8" tint="0.39997558519241921"/>
        </patternFill>
      </fill>
    </dxf>
  </rfmt>
  <rfmt sheetId="1" sqref="F39" start="0" length="0">
    <dxf>
      <font>
        <b/>
        <color theme="1"/>
        <name val="Times New Roman"/>
        <scheme val="none"/>
      </font>
      <fill>
        <patternFill>
          <bgColor theme="8" tint="0.39997558519241921"/>
        </patternFill>
      </fill>
    </dxf>
  </rfmt>
  <rfmt sheetId="1" sqref="G39" start="0" length="0">
    <dxf>
      <font>
        <b/>
        <color theme="1"/>
        <name val="Times New Roman"/>
        <scheme val="none"/>
      </font>
      <fill>
        <patternFill>
          <bgColor theme="8" tint="0.39997558519241921"/>
        </patternFill>
      </fill>
    </dxf>
  </rfmt>
  <rcc rId="2842" sId="1" odxf="1" dxf="1">
    <oc r="H39" t="inlineStr">
      <is>
        <t>-</t>
      </is>
    </oc>
    <nc r="H39"/>
    <ndxf>
      <fill>
        <patternFill>
          <bgColor theme="8" tint="0.39997558519241921"/>
        </patternFill>
      </fill>
    </ndxf>
  </rcc>
  <rcc rId="2843" sId="1" odxf="1" dxf="1">
    <oc r="I39" t="inlineStr">
      <is>
        <t>-</t>
      </is>
    </oc>
    <nc r="I39"/>
    <ndxf>
      <fill>
        <patternFill>
          <bgColor theme="8" tint="0.39997558519241921"/>
        </patternFill>
      </fill>
    </ndxf>
  </rcc>
  <rcc rId="2844" sId="1" odxf="1" s="1" dxf="1">
    <oc r="J39" t="inlineStr">
      <is>
        <t>Обусловлено перераспределением бюджетных ассигновнаий в соответствии с пунктом 31 постановления Правительства КБР от 03.07.2018 № 126-ПП</t>
      </is>
    </oc>
    <nc r="J39"/>
    <ndxf>
      <font>
        <b/>
        <sz val="10"/>
        <color theme="1"/>
        <name val="Times New Roman"/>
        <scheme val="none"/>
      </font>
      <numFmt numFmtId="165" formatCode="0.0%"/>
      <fill>
        <patternFill>
          <bgColor theme="8" tint="0.39997558519241921"/>
        </patternFill>
      </fill>
      <alignment vertical="center" wrapText="0" readingOrder="0"/>
      <border outline="0">
        <top/>
      </border>
    </ndxf>
  </rcc>
  <rfmt sheetId="1" s="1" sqref="K39" start="0" length="0">
    <dxf>
      <font>
        <b/>
        <sz val="10"/>
        <color theme="1"/>
        <name val="Times New Roman"/>
        <scheme val="none"/>
      </font>
      <numFmt numFmtId="0" formatCode="General"/>
      <fill>
        <patternFill>
          <bgColor theme="8" tint="0.39997558519241921"/>
        </patternFill>
      </fill>
      <alignment vertical="top" shrinkToFit="1" readingOrder="0"/>
      <border outline="0">
        <top/>
      </border>
    </dxf>
  </rfmt>
  <rcc rId="2845" sId="1" odxf="1" dxf="1">
    <oc r="A41" t="inlineStr">
      <is>
        <t>ОБРАЗОВАНИЕ</t>
      </is>
    </oc>
    <nc r="A41" t="inlineStr">
      <is>
        <t>Общее образование</t>
      </is>
    </nc>
    <ndxf>
      <font>
        <b val="0"/>
        <sz val="10"/>
        <color rgb="FF000000"/>
        <name val="Times New Roman"/>
        <scheme val="none"/>
      </font>
      <fill>
        <patternFill>
          <bgColor theme="8" tint="0.79998168889431442"/>
        </patternFill>
      </fill>
    </ndxf>
  </rcc>
  <rfmt sheetId="1" sqref="B41" start="0" length="0">
    <dxf>
      <font>
        <b val="0"/>
        <sz val="10"/>
        <color rgb="FF000000"/>
        <name val="Times New Roman"/>
        <scheme val="none"/>
      </font>
      <fill>
        <patternFill>
          <bgColor theme="8" tint="0.79998168889431442"/>
        </patternFill>
      </fill>
    </dxf>
  </rfmt>
  <rcc rId="2846" sId="1" odxf="1" dxf="1">
    <oc r="C41" t="inlineStr">
      <is>
        <t>00</t>
      </is>
    </oc>
    <nc r="C41" t="inlineStr">
      <is>
        <t>02</t>
      </is>
    </nc>
    <ndxf>
      <font>
        <b val="0"/>
        <sz val="10"/>
        <color rgb="FF000000"/>
        <name val="Times New Roman"/>
        <scheme val="none"/>
      </font>
      <fill>
        <patternFill>
          <bgColor theme="8" tint="0.79998168889431442"/>
        </patternFill>
      </fill>
    </ndxf>
  </rcc>
  <rfmt sheetId="1" sqref="D41" start="0" length="0">
    <dxf>
      <font>
        <b val="0"/>
        <color theme="1"/>
        <name val="Times New Roman"/>
        <scheme val="none"/>
      </font>
      <fill>
        <patternFill>
          <bgColor theme="8" tint="0.79998168889431442"/>
        </patternFill>
      </fill>
      <border outline="0">
        <left/>
      </border>
    </dxf>
  </rfmt>
  <rfmt sheetId="1" sqref="E41" start="0" length="0">
    <dxf>
      <font>
        <b val="0"/>
        <color theme="1"/>
        <name val="Times New Roman"/>
        <scheme val="none"/>
      </font>
      <fill>
        <patternFill>
          <bgColor theme="8" tint="0.79998168889431442"/>
        </patternFill>
      </fill>
    </dxf>
  </rfmt>
  <rfmt sheetId="1" sqref="F41" start="0" length="0">
    <dxf>
      <font>
        <b val="0"/>
        <color theme="1"/>
        <name val="Times New Roman"/>
        <scheme val="none"/>
      </font>
      <fill>
        <patternFill>
          <bgColor theme="8" tint="0.79998168889431442"/>
        </patternFill>
      </fill>
    </dxf>
  </rfmt>
  <rfmt sheetId="1" sqref="G41" start="0" length="0">
    <dxf>
      <font>
        <b val="0"/>
        <color theme="1"/>
        <name val="Times New Roman"/>
        <scheme val="none"/>
      </font>
      <fill>
        <patternFill>
          <bgColor theme="8" tint="0.79998168889431442"/>
        </patternFill>
      </fill>
    </dxf>
  </rfmt>
  <rcc rId="2847" sId="1" odxf="1" dxf="1">
    <oc r="H41">
      <f>G41/D41</f>
    </oc>
    <nc r="H41"/>
    <ndxf>
      <fill>
        <patternFill>
          <bgColor theme="8" tint="0.79998168889431442"/>
        </patternFill>
      </fill>
    </ndxf>
  </rcc>
  <rcc rId="2848" sId="1" odxf="1" dxf="1">
    <oc r="I41">
      <f>G41/E41</f>
    </oc>
    <nc r="I41"/>
    <ndxf>
      <fill>
        <patternFill>
          <bgColor theme="8" tint="0.79998168889431442"/>
        </patternFill>
      </fill>
    </ndxf>
  </rcc>
  <rfmt sheetId="1" sqref="J41" start="0" length="0">
    <dxf>
      <fill>
        <patternFill>
          <bgColor theme="8" tint="0.79998168889431442"/>
        </patternFill>
      </fill>
      <border outline="0">
        <top style="thin">
          <color indexed="64"/>
        </top>
      </border>
    </dxf>
  </rfmt>
  <rfmt sheetId="1" sqref="K41" start="0" length="0">
    <dxf>
      <font>
        <b val="0"/>
        <sz val="10"/>
        <name val="Times New Roman"/>
        <scheme val="none"/>
      </font>
      <fill>
        <patternFill>
          <bgColor theme="8" tint="0.79998168889431442"/>
        </patternFill>
      </fill>
      <alignment vertical="center" readingOrder="0"/>
      <border outline="0">
        <top style="thin">
          <color indexed="64"/>
        </top>
      </border>
    </dxf>
  </rfmt>
  <rcc rId="2849" sId="1" odxf="1" dxf="1">
    <oc r="A48" t="inlineStr">
      <is>
        <t>Молодежная политика и оздоровление детей</t>
      </is>
    </oc>
    <nc r="A48" t="inlineStr">
      <is>
        <t>КУЛЬТУРА, КИНЕМАТОГРАФИЯ</t>
      </is>
    </nc>
    <ndxf>
      <font>
        <b/>
        <sz val="10"/>
        <color rgb="FF000000"/>
        <name val="Times New Roman"/>
        <scheme val="none"/>
      </font>
      <fill>
        <patternFill>
          <bgColor theme="8" tint="0.39997558519241921"/>
        </patternFill>
      </fill>
    </ndxf>
  </rcc>
  <rcc rId="2850" sId="1" odxf="1" dxf="1">
    <oc r="B48" t="inlineStr">
      <is>
        <t>07</t>
      </is>
    </oc>
    <nc r="B48" t="inlineStr">
      <is>
        <t>08</t>
      </is>
    </nc>
    <ndxf>
      <font>
        <b/>
        <sz val="10"/>
        <color rgb="FF000000"/>
        <name val="Times New Roman"/>
        <scheme val="none"/>
      </font>
      <fill>
        <patternFill>
          <bgColor theme="8" tint="0.39997558519241921"/>
        </patternFill>
      </fill>
    </ndxf>
  </rcc>
  <rcc rId="2851" sId="1" odxf="1" dxf="1">
    <oc r="C48" t="inlineStr">
      <is>
        <t>07</t>
      </is>
    </oc>
    <nc r="C48" t="inlineStr">
      <is>
        <t>00</t>
      </is>
    </nc>
    <ndxf>
      <font>
        <b/>
        <sz val="10"/>
        <color rgb="FF000000"/>
        <name val="Times New Roman"/>
        <scheme val="none"/>
      </font>
      <fill>
        <patternFill>
          <bgColor theme="8" tint="0.39997558519241921"/>
        </patternFill>
      </fill>
    </ndxf>
  </rcc>
  <rfmt sheetId="1" sqref="D48" start="0" length="0">
    <dxf>
      <font>
        <b/>
        <color theme="1"/>
        <name val="Times New Roman"/>
        <scheme val="none"/>
      </font>
      <fill>
        <patternFill>
          <bgColor theme="8" tint="0.39997558519241921"/>
        </patternFill>
      </fill>
      <border outline="0">
        <left style="thin">
          <color indexed="64"/>
        </left>
      </border>
    </dxf>
  </rfmt>
  <rfmt sheetId="1" sqref="E48" start="0" length="0">
    <dxf>
      <font>
        <b/>
        <color theme="1"/>
        <name val="Times New Roman"/>
        <scheme val="none"/>
      </font>
      <fill>
        <patternFill>
          <bgColor theme="8" tint="0.39997558519241921"/>
        </patternFill>
      </fill>
    </dxf>
  </rfmt>
  <rfmt sheetId="1" sqref="F48" start="0" length="0">
    <dxf>
      <font>
        <b/>
        <color theme="1"/>
        <name val="Times New Roman"/>
        <scheme val="none"/>
      </font>
      <fill>
        <patternFill>
          <bgColor theme="8" tint="0.39997558519241921"/>
        </patternFill>
      </fill>
    </dxf>
  </rfmt>
  <rfmt sheetId="1" sqref="G48" start="0" length="0">
    <dxf>
      <font>
        <b/>
        <color theme="1"/>
        <name val="Times New Roman"/>
        <scheme val="none"/>
      </font>
      <fill>
        <patternFill>
          <bgColor theme="8" tint="0.39997558519241921"/>
        </patternFill>
      </fill>
    </dxf>
  </rfmt>
  <rcc rId="2852" sId="1" odxf="1" dxf="1">
    <oc r="H48">
      <f>G48/D48</f>
    </oc>
    <nc r="H48"/>
    <ndxf>
      <fill>
        <patternFill>
          <bgColor theme="8" tint="0.39997558519241921"/>
        </patternFill>
      </fill>
    </ndxf>
  </rcc>
  <rcc rId="2853" sId="1" odxf="1" dxf="1">
    <oc r="I48">
      <f>G48/E48</f>
    </oc>
    <nc r="I48"/>
    <ndxf>
      <fill>
        <patternFill>
          <bgColor theme="8" tint="0.39997558519241921"/>
        </patternFill>
      </fill>
    </ndxf>
  </rcc>
  <rcc rId="2854" sId="1" odxf="1" s="1" dxf="1">
    <oc r="J48" t="inlineStr">
      <is>
        <t xml:space="preserve"> </t>
      </is>
    </oc>
    <nc r="J48"/>
    <ndxf>
      <font>
        <sz val="10"/>
        <color theme="1"/>
        <name val="Times New Roman"/>
        <scheme val="none"/>
      </font>
      <numFmt numFmtId="165" formatCode="0.0%"/>
      <fill>
        <patternFill>
          <bgColor theme="8" tint="0.39997558519241921"/>
        </patternFill>
      </fill>
      <alignment vertical="center" wrapText="1" readingOrder="0"/>
    </ndxf>
  </rcc>
  <rfmt sheetId="1" sqref="K48" start="0" length="0">
    <dxf>
      <font>
        <b/>
        <sz val="10"/>
        <color rgb="FF000000"/>
        <name val="Times New Roman"/>
        <scheme val="none"/>
      </font>
      <fill>
        <patternFill>
          <bgColor theme="8" tint="0.39997558519241921"/>
        </patternFill>
      </fill>
      <alignment vertical="top" shrinkToFit="1" readingOrder="0"/>
      <border outline="0">
        <top/>
      </border>
    </dxf>
  </rfmt>
  <rfmt sheetId="1" sqref="A49" start="0" length="0">
    <dxf>
      <font>
        <b/>
        <sz val="10"/>
        <color rgb="FF000000"/>
        <name val="Times New Roman"/>
        <scheme val="none"/>
      </font>
      <fill>
        <patternFill>
          <bgColor theme="8" tint="0.39997558519241921"/>
        </patternFill>
      </fill>
    </dxf>
  </rfmt>
  <rfmt sheetId="1" sqref="B49" start="0" length="0">
    <dxf>
      <font>
        <b/>
        <sz val="10"/>
        <color rgb="FF000000"/>
        <name val="Times New Roman"/>
        <scheme val="none"/>
      </font>
      <fill>
        <patternFill>
          <bgColor theme="8" tint="0.39997558519241921"/>
        </patternFill>
      </fill>
    </dxf>
  </rfmt>
  <rfmt sheetId="1" sqref="C49" start="0" length="0">
    <dxf>
      <font>
        <b/>
        <sz val="10"/>
        <color rgb="FF000000"/>
        <name val="Times New Roman"/>
        <scheme val="none"/>
      </font>
      <fill>
        <patternFill>
          <bgColor theme="8" tint="0.39997558519241921"/>
        </patternFill>
      </fill>
    </dxf>
  </rfmt>
  <rfmt sheetId="1" sqref="D49" start="0" length="0">
    <dxf>
      <font>
        <b/>
        <color theme="1"/>
        <name val="Times New Roman"/>
        <scheme val="none"/>
      </font>
      <fill>
        <patternFill>
          <bgColor theme="8" tint="0.39997558519241921"/>
        </patternFill>
      </fill>
      <border outline="0">
        <left style="thin">
          <color indexed="64"/>
        </left>
      </border>
    </dxf>
  </rfmt>
  <rfmt sheetId="1" sqref="E49" start="0" length="0">
    <dxf>
      <font>
        <b/>
        <color theme="1"/>
        <name val="Times New Roman"/>
        <scheme val="none"/>
      </font>
      <fill>
        <patternFill>
          <bgColor theme="8" tint="0.39997558519241921"/>
        </patternFill>
      </fill>
    </dxf>
  </rfmt>
  <rfmt sheetId="1" sqref="F49" start="0" length="0">
    <dxf>
      <font>
        <b/>
        <color theme="1"/>
        <name val="Times New Roman"/>
        <scheme val="none"/>
      </font>
      <fill>
        <patternFill>
          <bgColor theme="8" tint="0.39997558519241921"/>
        </patternFill>
      </fill>
    </dxf>
  </rfmt>
  <rfmt sheetId="1" sqref="G49" start="0" length="0">
    <dxf>
      <font>
        <b/>
        <color theme="1"/>
        <name val="Times New Roman"/>
        <scheme val="none"/>
      </font>
      <fill>
        <patternFill>
          <bgColor theme="8" tint="0.39997558519241921"/>
        </patternFill>
      </fill>
    </dxf>
  </rfmt>
  <rfmt sheetId="1" sqref="H49" start="0" length="0">
    <dxf>
      <fill>
        <patternFill>
          <bgColor theme="8" tint="0.39997558519241921"/>
        </patternFill>
      </fill>
    </dxf>
  </rfmt>
  <rfmt sheetId="1" sqref="I49" start="0" length="0">
    <dxf>
      <fill>
        <patternFill>
          <bgColor theme="8" tint="0.39997558519241921"/>
        </patternFill>
      </fill>
    </dxf>
  </rfmt>
  <rfmt sheetId="1" sqref="J49" start="0" length="0">
    <dxf>
      <fill>
        <patternFill>
          <bgColor theme="8" tint="0.39997558519241921"/>
        </patternFill>
      </fill>
    </dxf>
  </rfmt>
  <rfmt sheetId="1" sqref="K49" start="0" length="0">
    <dxf>
      <font>
        <b/>
        <sz val="10"/>
        <name val="Times New Roman"/>
        <scheme val="none"/>
      </font>
      <fill>
        <patternFill>
          <bgColor theme="8" tint="0.39997558519241921"/>
        </patternFill>
      </fill>
    </dxf>
  </rfmt>
  <rcc rId="2855" sId="1" odxf="1" dxf="1">
    <oc r="A49" t="inlineStr">
      <is>
        <t>Другие вопросы в области образования</t>
      </is>
    </oc>
    <nc r="A49" t="inlineStr">
      <is>
        <t>Культура</t>
      </is>
    </nc>
    <ndxf>
      <font>
        <b val="0"/>
        <sz val="10"/>
        <color rgb="FF000000"/>
        <name val="Times New Roman"/>
        <scheme val="none"/>
      </font>
      <fill>
        <patternFill>
          <bgColor theme="8" tint="0.79998168889431442"/>
        </patternFill>
      </fill>
    </ndxf>
  </rcc>
  <rcc rId="2856" sId="1" odxf="1" dxf="1">
    <oc r="B49" t="inlineStr">
      <is>
        <t>07</t>
      </is>
    </oc>
    <nc r="B49" t="inlineStr">
      <is>
        <t>08</t>
      </is>
    </nc>
    <ndxf>
      <font>
        <b val="0"/>
        <sz val="10"/>
        <color rgb="FF000000"/>
        <name val="Times New Roman"/>
        <scheme val="none"/>
      </font>
      <fill>
        <patternFill>
          <bgColor theme="8" tint="0.79998168889431442"/>
        </patternFill>
      </fill>
    </ndxf>
  </rcc>
  <rcc rId="2857" sId="1" odxf="1" dxf="1">
    <oc r="C49" t="inlineStr">
      <is>
        <t>09</t>
      </is>
    </oc>
    <nc r="C49" t="inlineStr">
      <is>
        <t>01</t>
      </is>
    </nc>
    <ndxf>
      <font>
        <b val="0"/>
        <sz val="10"/>
        <color rgb="FF000000"/>
        <name val="Times New Roman"/>
        <scheme val="none"/>
      </font>
      <fill>
        <patternFill>
          <bgColor theme="8" tint="0.79998168889431442"/>
        </patternFill>
      </fill>
    </ndxf>
  </rcc>
  <rfmt sheetId="1" sqref="D49" start="0" length="0">
    <dxf>
      <font>
        <b val="0"/>
        <color theme="1"/>
        <name val="Times New Roman"/>
        <scheme val="none"/>
      </font>
      <fill>
        <patternFill>
          <bgColor theme="8" tint="0.79998168889431442"/>
        </patternFill>
      </fill>
      <border outline="0">
        <left/>
      </border>
    </dxf>
  </rfmt>
  <rfmt sheetId="1" sqref="E49" start="0" length="0">
    <dxf>
      <font>
        <b val="0"/>
        <color theme="1"/>
        <name val="Times New Roman"/>
        <scheme val="none"/>
      </font>
      <fill>
        <patternFill>
          <bgColor theme="8" tint="0.79998168889431442"/>
        </patternFill>
      </fill>
    </dxf>
  </rfmt>
  <rfmt sheetId="1" sqref="F49" start="0" length="0">
    <dxf>
      <font>
        <b val="0"/>
        <color theme="1"/>
        <name val="Times New Roman"/>
        <scheme val="none"/>
      </font>
      <fill>
        <patternFill>
          <bgColor theme="8" tint="0.79998168889431442"/>
        </patternFill>
      </fill>
    </dxf>
  </rfmt>
  <rfmt sheetId="1" sqref="G49" start="0" length="0">
    <dxf>
      <font>
        <b val="0"/>
        <color theme="1"/>
        <name val="Times New Roman"/>
        <scheme val="none"/>
      </font>
      <fill>
        <patternFill>
          <bgColor theme="8" tint="0.79998168889431442"/>
        </patternFill>
      </fill>
    </dxf>
  </rfmt>
  <rcc rId="2858" sId="1" odxf="1" dxf="1">
    <oc r="H49">
      <f>G49/D49</f>
    </oc>
    <nc r="H49"/>
    <ndxf>
      <fill>
        <patternFill>
          <bgColor theme="8" tint="0.79998168889431442"/>
        </patternFill>
      </fill>
    </ndxf>
  </rcc>
  <rcc rId="2859" sId="1" odxf="1" dxf="1">
    <oc r="I49">
      <f>G49/E49</f>
    </oc>
    <nc r="I49"/>
    <ndxf>
      <fill>
        <patternFill>
          <bgColor theme="8" tint="0.79998168889431442"/>
        </patternFill>
      </fill>
    </ndxf>
  </rcc>
  <rfmt sheetId="1" sqref="J49" start="0" length="0">
    <dxf>
      <fill>
        <patternFill>
          <bgColor theme="8" tint="0.79998168889431442"/>
        </patternFill>
      </fill>
    </dxf>
  </rfmt>
  <rfmt sheetId="1" sqref="K49" start="0" length="0">
    <dxf>
      <font>
        <b val="0"/>
        <sz val="10"/>
        <color rgb="FF000000"/>
        <name val="Times New Roman"/>
        <scheme val="none"/>
      </font>
      <fill>
        <patternFill>
          <bgColor theme="8" tint="0.79998168889431442"/>
        </patternFill>
      </fill>
      <alignment vertical="center" shrinkToFit="0" readingOrder="0"/>
      <border outline="0">
        <top style="thin">
          <color indexed="64"/>
        </top>
      </border>
    </dxf>
  </rfmt>
  <rcc rId="2860" sId="1" odxf="1" dxf="1">
    <oc r="A50" t="inlineStr">
      <is>
        <t>КУЛЬТУРА, КИНЕМАТОГРАФИЯ</t>
      </is>
    </oc>
    <nc r="A50" t="inlineStr">
      <is>
        <t>Кинематография</t>
      </is>
    </nc>
    <ndxf>
      <font>
        <b val="0"/>
        <sz val="10"/>
        <color rgb="FF000000"/>
        <name val="Times New Roman"/>
        <scheme val="none"/>
      </font>
      <fill>
        <patternFill>
          <bgColor theme="8" tint="0.79998168889431442"/>
        </patternFill>
      </fill>
    </ndxf>
  </rcc>
  <rfmt sheetId="1" sqref="B50" start="0" length="0">
    <dxf>
      <font>
        <b val="0"/>
        <sz val="10"/>
        <color rgb="FF000000"/>
        <name val="Times New Roman"/>
        <scheme val="none"/>
      </font>
      <fill>
        <patternFill>
          <bgColor theme="8" tint="0.79998168889431442"/>
        </patternFill>
      </fill>
    </dxf>
  </rfmt>
  <rcc rId="2861" sId="1" odxf="1" dxf="1">
    <oc r="C50" t="inlineStr">
      <is>
        <t>00</t>
      </is>
    </oc>
    <nc r="C50" t="inlineStr">
      <is>
        <t>02</t>
      </is>
    </nc>
    <ndxf>
      <font>
        <b val="0"/>
        <sz val="10"/>
        <color rgb="FF000000"/>
        <name val="Times New Roman"/>
        <scheme val="none"/>
      </font>
      <fill>
        <patternFill>
          <bgColor theme="8" tint="0.79998168889431442"/>
        </patternFill>
      </fill>
    </ndxf>
  </rcc>
  <rfmt sheetId="1" sqref="D50" start="0" length="0">
    <dxf>
      <font>
        <b val="0"/>
        <color theme="1"/>
        <name val="Times New Roman"/>
        <scheme val="none"/>
      </font>
      <fill>
        <patternFill>
          <bgColor theme="8" tint="0.79998168889431442"/>
        </patternFill>
      </fill>
      <border outline="0">
        <left/>
      </border>
    </dxf>
  </rfmt>
  <rfmt sheetId="1" sqref="E50" start="0" length="0">
    <dxf>
      <font>
        <b val="0"/>
        <color theme="1"/>
        <name val="Times New Roman"/>
        <scheme val="none"/>
      </font>
      <fill>
        <patternFill>
          <bgColor theme="8" tint="0.79998168889431442"/>
        </patternFill>
      </fill>
    </dxf>
  </rfmt>
  <rfmt sheetId="1" sqref="F50" start="0" length="0">
    <dxf>
      <font>
        <b val="0"/>
        <color theme="1"/>
        <name val="Times New Roman"/>
        <scheme val="none"/>
      </font>
      <fill>
        <patternFill>
          <bgColor theme="8" tint="0.79998168889431442"/>
        </patternFill>
      </fill>
    </dxf>
  </rfmt>
  <rfmt sheetId="1" sqref="G50" start="0" length="0">
    <dxf>
      <font>
        <b val="0"/>
        <color theme="1"/>
        <name val="Times New Roman"/>
        <scheme val="none"/>
      </font>
      <fill>
        <patternFill>
          <bgColor theme="8" tint="0.79998168889431442"/>
        </patternFill>
      </fill>
    </dxf>
  </rfmt>
  <rcc rId="2862" sId="1" odxf="1" dxf="1">
    <oc r="H50">
      <f>G50/D50</f>
    </oc>
    <nc r="H50"/>
    <ndxf>
      <fill>
        <patternFill>
          <bgColor theme="8" tint="0.79998168889431442"/>
        </patternFill>
      </fill>
    </ndxf>
  </rcc>
  <rcc rId="2863" sId="1" odxf="1" dxf="1">
    <oc r="I50">
      <f>G50/E50</f>
    </oc>
    <nc r="I50"/>
    <ndxf>
      <fill>
        <patternFill>
          <bgColor theme="8" tint="0.79998168889431442"/>
        </patternFill>
      </fill>
    </ndxf>
  </rcc>
  <rfmt sheetId="1" sqref="J50" start="0" length="0">
    <dxf>
      <fill>
        <patternFill>
          <bgColor theme="8" tint="0.79998168889431442"/>
        </patternFill>
      </fill>
    </dxf>
  </rfmt>
  <rfmt sheetId="1" sqref="K50" start="0" length="0">
    <dxf>
      <font>
        <b val="0"/>
        <sz val="10"/>
        <color rgb="FF000000"/>
        <name val="Times New Roman"/>
        <scheme val="none"/>
      </font>
      <fill>
        <patternFill>
          <bgColor theme="8" tint="0.79998168889431442"/>
        </patternFill>
      </fill>
      <alignment vertical="center" shrinkToFit="0" readingOrder="0"/>
      <border outline="0">
        <top style="thin">
          <color indexed="64"/>
        </top>
      </border>
    </dxf>
  </rfmt>
  <rcc rId="2864" sId="1" odxf="1" dxf="1">
    <oc r="A52" t="inlineStr">
      <is>
        <t>Кинематография</t>
      </is>
    </oc>
    <nc r="A52" t="inlineStr">
      <is>
        <t>ЗДРАВООХРАНЕНИЕ</t>
      </is>
    </nc>
    <ndxf>
      <font>
        <b/>
        <sz val="10"/>
        <color rgb="FF000000"/>
        <name val="Times New Roman"/>
        <scheme val="none"/>
      </font>
      <fill>
        <patternFill>
          <bgColor theme="8" tint="0.39997558519241921"/>
        </patternFill>
      </fill>
    </ndxf>
  </rcc>
  <rcc rId="2865" sId="1" odxf="1" dxf="1">
    <oc r="B52" t="inlineStr">
      <is>
        <t>08</t>
      </is>
    </oc>
    <nc r="B52" t="inlineStr">
      <is>
        <t>09</t>
      </is>
    </nc>
    <ndxf>
      <font>
        <b/>
        <sz val="10"/>
        <color rgb="FF000000"/>
        <name val="Times New Roman"/>
        <scheme val="none"/>
      </font>
      <fill>
        <patternFill>
          <bgColor theme="8" tint="0.39997558519241921"/>
        </patternFill>
      </fill>
    </ndxf>
  </rcc>
  <rcc rId="2866" sId="1" odxf="1" dxf="1">
    <oc r="C52" t="inlineStr">
      <is>
        <t>02</t>
      </is>
    </oc>
    <nc r="C52" t="inlineStr">
      <is>
        <t>00</t>
      </is>
    </nc>
    <ndxf>
      <font>
        <b/>
        <sz val="10"/>
        <color rgb="FF000000"/>
        <name val="Times New Roman"/>
        <scheme val="none"/>
      </font>
      <fill>
        <patternFill>
          <bgColor theme="8" tint="0.39997558519241921"/>
        </patternFill>
      </fill>
    </ndxf>
  </rcc>
  <rfmt sheetId="1" sqref="D52" start="0" length="0">
    <dxf>
      <font>
        <b/>
        <color theme="1"/>
        <name val="Times New Roman"/>
        <scheme val="none"/>
      </font>
      <fill>
        <patternFill>
          <bgColor theme="8" tint="0.39997558519241921"/>
        </patternFill>
      </fill>
      <border outline="0">
        <left style="thin">
          <color indexed="64"/>
        </left>
      </border>
    </dxf>
  </rfmt>
  <rfmt sheetId="1" sqref="E52" start="0" length="0">
    <dxf>
      <font>
        <b/>
        <color theme="1"/>
        <name val="Times New Roman"/>
        <scheme val="none"/>
      </font>
      <fill>
        <patternFill>
          <bgColor theme="8" tint="0.39997558519241921"/>
        </patternFill>
      </fill>
    </dxf>
  </rfmt>
  <rfmt sheetId="1" sqref="F52" start="0" length="0">
    <dxf>
      <font>
        <b/>
        <color theme="1"/>
        <name val="Times New Roman"/>
        <scheme val="none"/>
      </font>
      <fill>
        <patternFill>
          <bgColor theme="8" tint="0.39997558519241921"/>
        </patternFill>
      </fill>
    </dxf>
  </rfmt>
  <rfmt sheetId="1" sqref="G52" start="0" length="0">
    <dxf>
      <font>
        <b/>
        <color theme="1"/>
        <name val="Times New Roman"/>
        <scheme val="none"/>
      </font>
      <fill>
        <patternFill>
          <bgColor theme="8" tint="0.39997558519241921"/>
        </patternFill>
      </fill>
    </dxf>
  </rfmt>
  <rcc rId="2867" sId="1" odxf="1" dxf="1">
    <oc r="H52">
      <f>G52/D52</f>
    </oc>
    <nc r="H52"/>
    <ndxf>
      <fill>
        <patternFill>
          <bgColor theme="8" tint="0.39997558519241921"/>
        </patternFill>
      </fill>
    </ndxf>
  </rcc>
  <rcc rId="2868" sId="1" odxf="1" dxf="1">
    <oc r="I52">
      <f>G52/E52</f>
    </oc>
    <nc r="I52"/>
    <ndxf>
      <fill>
        <patternFill>
          <bgColor theme="8" tint="0.39997558519241921"/>
        </patternFill>
      </fill>
    </ndxf>
  </rcc>
  <rfmt sheetId="1" sqref="J52" start="0" length="0">
    <dxf>
      <font>
        <b/>
        <sz val="10"/>
        <name val="Times New Roman"/>
        <scheme val="none"/>
      </font>
      <fill>
        <patternFill>
          <bgColor theme="8" tint="0.39997558519241921"/>
        </patternFill>
      </fill>
      <alignment wrapText="0" readingOrder="0"/>
      <border outline="0">
        <top/>
      </border>
    </dxf>
  </rfmt>
  <rcc rId="2869" sId="1" odxf="1" s="1" dxf="1">
    <oc r="K52" t="inlineStr">
      <is>
        <t>Оплата расходов производилась по фактической потребности согласно представленным заявкам на оплату расходов</t>
      </is>
    </oc>
    <nc r="K52"/>
    <ndxf>
      <font>
        <b/>
        <sz val="10"/>
        <color theme="1"/>
        <name val="Times New Roman"/>
        <scheme val="none"/>
      </font>
      <numFmt numFmtId="0" formatCode="General"/>
      <fill>
        <patternFill>
          <bgColor theme="8" tint="0.39997558519241921"/>
        </patternFill>
      </fill>
      <alignment vertical="top" shrinkToFit="1" readingOrder="0"/>
      <border outline="0">
        <top/>
      </border>
    </ndxf>
  </rcc>
  <rcc rId="2870" sId="1" odxf="1" dxf="1">
    <oc r="A54" t="inlineStr">
      <is>
        <t>ЗДРАВООХРАНЕНИЕ</t>
      </is>
    </oc>
    <nc r="A54" t="inlineStr">
      <is>
        <t>Амбулаторная помощь</t>
      </is>
    </nc>
    <ndxf>
      <font>
        <b val="0"/>
        <sz val="10"/>
        <color rgb="FF000000"/>
        <name val="Times New Roman"/>
        <scheme val="none"/>
      </font>
      <fill>
        <patternFill>
          <bgColor theme="8" tint="0.79998168889431442"/>
        </patternFill>
      </fill>
    </ndxf>
  </rcc>
  <rfmt sheetId="1" sqref="B54" start="0" length="0">
    <dxf>
      <font>
        <b val="0"/>
        <sz val="10"/>
        <color rgb="FF000000"/>
        <name val="Times New Roman"/>
        <scheme val="none"/>
      </font>
      <fill>
        <patternFill>
          <bgColor theme="8" tint="0.79998168889431442"/>
        </patternFill>
      </fill>
    </dxf>
  </rfmt>
  <rcc rId="2871" sId="1" odxf="1" dxf="1">
    <oc r="C54" t="inlineStr">
      <is>
        <t>00</t>
      </is>
    </oc>
    <nc r="C54" t="inlineStr">
      <is>
        <t>02</t>
      </is>
    </nc>
    <ndxf>
      <font>
        <b val="0"/>
        <sz val="10"/>
        <color rgb="FF000000"/>
        <name val="Times New Roman"/>
        <scheme val="none"/>
      </font>
      <fill>
        <patternFill>
          <bgColor theme="8" tint="0.79998168889431442"/>
        </patternFill>
      </fill>
    </ndxf>
  </rcc>
  <rfmt sheetId="1" sqref="D54" start="0" length="0">
    <dxf>
      <font>
        <b val="0"/>
        <color theme="1"/>
        <name val="Times New Roman"/>
        <scheme val="none"/>
      </font>
      <fill>
        <patternFill>
          <bgColor theme="8" tint="0.79998168889431442"/>
        </patternFill>
      </fill>
      <border outline="0">
        <left/>
      </border>
    </dxf>
  </rfmt>
  <rfmt sheetId="1" sqref="E54" start="0" length="0">
    <dxf>
      <font>
        <b val="0"/>
        <color theme="1"/>
        <name val="Times New Roman"/>
        <scheme val="none"/>
      </font>
      <fill>
        <patternFill>
          <bgColor theme="8" tint="0.79998168889431442"/>
        </patternFill>
      </fill>
    </dxf>
  </rfmt>
  <rfmt sheetId="1" sqref="F54" start="0" length="0">
    <dxf>
      <font>
        <b val="0"/>
        <color theme="1"/>
        <name val="Times New Roman"/>
        <scheme val="none"/>
      </font>
      <fill>
        <patternFill>
          <bgColor theme="8" tint="0.79998168889431442"/>
        </patternFill>
      </fill>
    </dxf>
  </rfmt>
  <rfmt sheetId="1" sqref="G54" start="0" length="0">
    <dxf>
      <font>
        <b val="0"/>
        <color theme="1"/>
        <name val="Times New Roman"/>
        <scheme val="none"/>
      </font>
      <fill>
        <patternFill>
          <bgColor theme="8" tint="0.79998168889431442"/>
        </patternFill>
      </fill>
    </dxf>
  </rfmt>
  <rcc rId="2872" sId="1" odxf="1" dxf="1">
    <oc r="H54">
      <f>G54/D54</f>
    </oc>
    <nc r="H54"/>
    <ndxf>
      <fill>
        <patternFill>
          <bgColor theme="8" tint="0.79998168889431442"/>
        </patternFill>
      </fill>
    </ndxf>
  </rcc>
  <rcc rId="2873" sId="1" odxf="1" dxf="1">
    <oc r="I54">
      <f>G54/E54</f>
    </oc>
    <nc r="I54"/>
    <ndxf>
      <fill>
        <patternFill>
          <bgColor theme="8" tint="0.79998168889431442"/>
        </patternFill>
      </fill>
    </ndxf>
  </rcc>
  <rfmt sheetId="1" s="1" sqref="J54" start="0" length="0">
    <dxf>
      <font>
        <b val="0"/>
        <sz val="10"/>
        <color auto="1"/>
        <name val="Times New Roman"/>
        <scheme val="none"/>
      </font>
      <numFmt numFmtId="0" formatCode="General"/>
      <fill>
        <patternFill>
          <bgColor theme="8" tint="0.79998168889431442"/>
        </patternFill>
      </fill>
      <alignment vertical="top" wrapText="1" readingOrder="0"/>
      <border outline="0">
        <top style="thin">
          <color indexed="64"/>
        </top>
      </border>
    </dxf>
  </rfmt>
  <rfmt sheetId="1" sqref="K54" start="0" length="0">
    <dxf>
      <font>
        <b val="0"/>
        <sz val="10"/>
        <name val="Times New Roman"/>
        <scheme val="none"/>
      </font>
      <fill>
        <patternFill>
          <bgColor theme="8" tint="0.79998168889431442"/>
        </patternFill>
      </fill>
      <alignment vertical="center" readingOrder="0"/>
      <border outline="0">
        <top style="thin">
          <color indexed="64"/>
        </top>
      </border>
    </dxf>
  </rfmt>
  <rcc rId="2874" sId="1">
    <oc r="A55" t="inlineStr">
      <is>
        <t>Стационарная медицинская помощь</t>
      </is>
    </oc>
    <nc r="A55" t="inlineStr">
      <is>
        <t>Скорая медицинская помощь</t>
      </is>
    </nc>
  </rcc>
  <rcc rId="2875" sId="1">
    <oc r="C55" t="inlineStr">
      <is>
        <t>01</t>
      </is>
    </oc>
    <nc r="C55" t="inlineStr">
      <is>
        <t>04</t>
      </is>
    </nc>
  </rcc>
  <rcc rId="2876" sId="1">
    <oc r="H55">
      <f>G55/D55</f>
    </oc>
    <nc r="H55"/>
  </rcc>
  <rcc rId="2877" sId="1">
    <oc r="I55">
      <f>G55/E55</f>
    </oc>
    <nc r="I55"/>
  </rcc>
  <rcc rId="2878" sId="1" odxf="1" s="1" dxf="1">
    <oc r="J55" t="inlineStr">
      <is>
        <t>Рост обусловлен в основном поступлением иных межбюджетных трансфертов из федерального бюджета:                                                                  
-   в целях финансового обеспечения расходных обязательств Кабардино-Балкарской Республики  по предоставлению межбюджетных трансфертов бюджету соответствующего территориального фонда обязательного медицинского страхования для оплаты не принятых к оплате счетов и реестров счетов за оказанную в 2021 году медицинскую помощь в условиях круглосуточного стационара застрахованным по обязательному медицинскому страхованию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сумме 798,7 млн рублей;                                                                           -  на оснащение оборудованием региональных сосудистых центров и первичных сосудистых отделений в объеме 100,9 млн рублей.</t>
      </is>
    </oc>
    <nc r="J55"/>
    <ndxf>
      <font>
        <sz val="10"/>
        <color auto="1"/>
        <name val="Times New Roman"/>
        <scheme val="none"/>
      </font>
      <numFmt numFmtId="0" formatCode="General"/>
      <alignment vertical="top" readingOrder="0"/>
    </ndxf>
  </rcc>
  <rfmt sheetId="1" s="1" sqref="K55" start="0" length="0">
    <dxf>
      <numFmt numFmtId="0" formatCode="General"/>
      <alignment shrinkToFit="1" readingOrder="0"/>
    </dxf>
  </rfmt>
  <rcc rId="2879" sId="1" odxf="1" dxf="1">
    <oc r="A59" t="inlineStr">
      <is>
        <t>Заготовка, переработка, хранение и обеспечение безопасности донорской крови и её компонентов</t>
      </is>
    </oc>
    <nc r="A59" t="inlineStr">
      <is>
        <t>СОЦИАЛЬНАЯ ПОЛИТИКА</t>
      </is>
    </nc>
    <ndxf>
      <font>
        <b/>
        <sz val="10"/>
        <color rgb="FF000000"/>
        <name val="Times New Roman"/>
        <scheme val="none"/>
      </font>
      <fill>
        <patternFill>
          <bgColor theme="8" tint="0.39997558519241921"/>
        </patternFill>
      </fill>
    </ndxf>
  </rcc>
  <rcc rId="2880" sId="1" odxf="1" dxf="1">
    <oc r="B59" t="inlineStr">
      <is>
        <t>09</t>
      </is>
    </oc>
    <nc r="B59" t="inlineStr">
      <is>
        <t>10</t>
      </is>
    </nc>
    <ndxf>
      <font>
        <b/>
        <sz val="10"/>
        <color rgb="FF000000"/>
        <name val="Times New Roman"/>
        <scheme val="none"/>
      </font>
      <fill>
        <patternFill>
          <bgColor theme="8" tint="0.39997558519241921"/>
        </patternFill>
      </fill>
    </ndxf>
  </rcc>
  <rcc rId="2881" sId="1" odxf="1" dxf="1">
    <oc r="C59" t="inlineStr">
      <is>
        <t>06</t>
      </is>
    </oc>
    <nc r="C59" t="inlineStr">
      <is>
        <t>00</t>
      </is>
    </nc>
    <ndxf>
      <font>
        <b/>
        <sz val="10"/>
        <color rgb="FF000000"/>
        <name val="Times New Roman"/>
        <scheme val="none"/>
      </font>
      <fill>
        <patternFill>
          <bgColor theme="8" tint="0.39997558519241921"/>
        </patternFill>
      </fill>
    </ndxf>
  </rcc>
  <rfmt sheetId="1" sqref="D59" start="0" length="0">
    <dxf>
      <font>
        <b/>
        <color theme="1"/>
        <name val="Times New Roman"/>
        <scheme val="none"/>
      </font>
      <fill>
        <patternFill>
          <bgColor theme="8" tint="0.39997558519241921"/>
        </patternFill>
      </fill>
      <border outline="0">
        <left style="thin">
          <color indexed="64"/>
        </left>
      </border>
    </dxf>
  </rfmt>
  <rfmt sheetId="1" sqref="E59" start="0" length="0">
    <dxf>
      <font>
        <b/>
        <color theme="1"/>
        <name val="Times New Roman"/>
        <scheme val="none"/>
      </font>
      <fill>
        <patternFill>
          <bgColor theme="8" tint="0.39997558519241921"/>
        </patternFill>
      </fill>
    </dxf>
  </rfmt>
  <rfmt sheetId="1" sqref="F59" start="0" length="0">
    <dxf>
      <font>
        <b/>
        <color theme="1"/>
        <name val="Times New Roman"/>
        <scheme val="none"/>
      </font>
      <fill>
        <patternFill>
          <bgColor theme="8" tint="0.39997558519241921"/>
        </patternFill>
      </fill>
    </dxf>
  </rfmt>
  <rfmt sheetId="1" sqref="G59" start="0" length="0">
    <dxf>
      <font>
        <b/>
        <color theme="1"/>
        <name val="Times New Roman"/>
        <scheme val="none"/>
      </font>
      <fill>
        <patternFill>
          <bgColor theme="8" tint="0.39997558519241921"/>
        </patternFill>
      </fill>
    </dxf>
  </rfmt>
  <rcc rId="2882" sId="1" odxf="1" dxf="1">
    <oc r="H59">
      <f>G59/D59</f>
    </oc>
    <nc r="H59"/>
    <ndxf>
      <fill>
        <patternFill>
          <bgColor theme="8" tint="0.39997558519241921"/>
        </patternFill>
      </fill>
    </ndxf>
  </rcc>
  <rcc rId="2883" sId="1" odxf="1" dxf="1">
    <oc r="I59">
      <f>G59/E59</f>
    </oc>
    <nc r="I59"/>
    <ndxf>
      <fill>
        <patternFill>
          <bgColor theme="8" tint="0.39997558519241921"/>
        </patternFill>
      </fill>
    </ndxf>
  </rcc>
  <rcc rId="2884" sId="1" odxf="1" dxf="1">
    <oc r="J59" t="inlineStr">
      <is>
        <t>Рост  обусловлен выделением  дополнительных ассигнований из республиканского бюджета  ГКУЗ "Станция переливания крови" Минздрава КБР на  приобретение расходных материалов для заготовки крови и ее компонентов в рамках борьбы с новой коронавирусной инфекцией (COVID-19),  а также  ростом расходов на оплату труда работников государственных учреждений в соответствии с распоряжением Правительства КБР от 25.07.2022 г. № 345-рп и увеличением минимального размера оплаты труда</t>
      </is>
    </oc>
    <nc r="J59"/>
    <ndxf>
      <font>
        <b/>
        <sz val="10"/>
        <name val="Times New Roman"/>
        <scheme val="none"/>
      </font>
      <fill>
        <patternFill>
          <bgColor theme="8" tint="0.39997558519241921"/>
        </patternFill>
      </fill>
      <alignment wrapText="0" readingOrder="0"/>
    </ndxf>
  </rcc>
  <rfmt sheetId="1" sqref="K59" start="0" length="0">
    <dxf>
      <font>
        <b/>
        <sz val="10"/>
        <name val="Times New Roman"/>
        <scheme val="none"/>
      </font>
      <numFmt numFmtId="0" formatCode="General"/>
      <fill>
        <patternFill>
          <bgColor theme="8" tint="0.39997558519241921"/>
        </patternFill>
      </fill>
      <alignment shrinkToFit="1" readingOrder="0"/>
    </dxf>
  </rfmt>
  <rcc rId="2885" sId="1" odxf="1" dxf="1">
    <oc r="A61" t="inlineStr">
      <is>
        <t>СОЦИАЛЬНАЯ ПОЛИТИКА</t>
      </is>
    </oc>
    <nc r="A61" t="inlineStr">
      <is>
        <t>Социальное обслуживание населения</t>
      </is>
    </nc>
    <ndxf>
      <font>
        <b val="0"/>
        <sz val="10"/>
        <color rgb="FF000000"/>
        <name val="Times New Roman"/>
        <scheme val="none"/>
      </font>
      <fill>
        <patternFill>
          <bgColor theme="8" tint="0.79998168889431442"/>
        </patternFill>
      </fill>
    </ndxf>
  </rcc>
  <rcc rId="2886" sId="1" odxf="1" dxf="1">
    <oc r="B61">
      <v>10</v>
    </oc>
    <nc r="B61" t="inlineStr">
      <is>
        <t>10</t>
      </is>
    </nc>
    <ndxf>
      <font>
        <b val="0"/>
        <sz val="10"/>
        <color rgb="FF000000"/>
        <name val="Times New Roman"/>
        <scheme val="none"/>
      </font>
      <fill>
        <patternFill>
          <bgColor theme="8" tint="0.79998168889431442"/>
        </patternFill>
      </fill>
    </ndxf>
  </rcc>
  <rcc rId="2887" sId="1" odxf="1" dxf="1">
    <oc r="C61" t="inlineStr">
      <is>
        <t>00</t>
      </is>
    </oc>
    <nc r="C61" t="inlineStr">
      <is>
        <t>02</t>
      </is>
    </nc>
    <ndxf>
      <font>
        <b val="0"/>
        <sz val="10"/>
        <color rgb="FF000000"/>
        <name val="Times New Roman"/>
        <scheme val="none"/>
      </font>
      <fill>
        <patternFill>
          <bgColor theme="8" tint="0.79998168889431442"/>
        </patternFill>
      </fill>
    </ndxf>
  </rcc>
  <rfmt sheetId="1" sqref="D61" start="0" length="0">
    <dxf>
      <font>
        <b val="0"/>
        <color theme="1"/>
        <name val="Times New Roman"/>
        <scheme val="none"/>
      </font>
      <fill>
        <patternFill>
          <bgColor theme="8" tint="0.79998168889431442"/>
        </patternFill>
      </fill>
      <border outline="0">
        <left/>
      </border>
    </dxf>
  </rfmt>
  <rfmt sheetId="1" sqref="E61" start="0" length="0">
    <dxf>
      <font>
        <b val="0"/>
        <color theme="1"/>
        <name val="Times New Roman"/>
        <scheme val="none"/>
      </font>
      <fill>
        <patternFill>
          <bgColor theme="8" tint="0.79998168889431442"/>
        </patternFill>
      </fill>
    </dxf>
  </rfmt>
  <rfmt sheetId="1" sqref="F61" start="0" length="0">
    <dxf>
      <font>
        <b val="0"/>
        <color theme="1"/>
        <name val="Times New Roman"/>
        <scheme val="none"/>
      </font>
      <fill>
        <patternFill>
          <bgColor theme="8" tint="0.79998168889431442"/>
        </patternFill>
      </fill>
    </dxf>
  </rfmt>
  <rfmt sheetId="1" sqref="G61" start="0" length="0">
    <dxf>
      <font>
        <b val="0"/>
        <color theme="1"/>
        <name val="Times New Roman"/>
        <scheme val="none"/>
      </font>
      <fill>
        <patternFill>
          <bgColor theme="8" tint="0.79998168889431442"/>
        </patternFill>
      </fill>
    </dxf>
  </rfmt>
  <rcc rId="2888" sId="1" odxf="1" dxf="1">
    <oc r="H61">
      <f>G61/D61</f>
    </oc>
    <nc r="H61"/>
    <ndxf>
      <fill>
        <patternFill>
          <bgColor theme="8" tint="0.79998168889431442"/>
        </patternFill>
      </fill>
    </ndxf>
  </rcc>
  <rcc rId="2889" sId="1" odxf="1" dxf="1">
    <oc r="I61">
      <f>G61/E61</f>
    </oc>
    <nc r="I61"/>
    <ndxf>
      <fill>
        <patternFill>
          <bgColor theme="8" tint="0.79998168889431442"/>
        </patternFill>
      </fill>
    </ndxf>
  </rcc>
  <rfmt sheetId="1" sqref="J61" start="0" length="0">
    <dxf>
      <font>
        <b val="0"/>
        <sz val="10"/>
        <name val="Times New Roman"/>
        <scheme val="none"/>
      </font>
      <fill>
        <patternFill>
          <bgColor theme="8" tint="0.79998168889431442"/>
        </patternFill>
      </fill>
      <alignment wrapText="1" readingOrder="0"/>
    </dxf>
  </rfmt>
  <rfmt sheetId="1" s="1" sqref="K61" start="0" length="0">
    <dxf>
      <font>
        <b val="0"/>
        <sz val="10"/>
        <color theme="1"/>
        <name val="Times New Roman"/>
        <scheme val="none"/>
      </font>
      <numFmt numFmtId="165" formatCode="0.0%"/>
      <fill>
        <patternFill>
          <bgColor theme="8" tint="0.79998168889431442"/>
        </patternFill>
      </fill>
      <alignment vertical="center" shrinkToFit="0" readingOrder="0"/>
    </dxf>
  </rfmt>
  <rcc rId="2890" sId="1" odxf="1" dxf="1">
    <oc r="A65" t="inlineStr">
      <is>
        <t>Охрана семьи и детства</t>
      </is>
    </oc>
    <nc r="A65" t="inlineStr">
      <is>
        <t>ФИЗИЧЕСКАЯ КУЛЬТУРА И СПОРТ</t>
      </is>
    </nc>
    <ndxf>
      <font>
        <b/>
        <sz val="10"/>
        <color rgb="FF000000"/>
        <name val="Times New Roman"/>
        <scheme val="none"/>
      </font>
      <fill>
        <patternFill>
          <bgColor theme="8" tint="0.39997558519241921"/>
        </patternFill>
      </fill>
    </ndxf>
  </rcc>
  <rcc rId="2891" sId="1" odxf="1" dxf="1">
    <oc r="B65">
      <v>10</v>
    </oc>
    <nc r="B65" t="inlineStr">
      <is>
        <t>11</t>
      </is>
    </nc>
    <ndxf>
      <font>
        <b/>
        <sz val="10"/>
        <color rgb="FF000000"/>
        <name val="Times New Roman"/>
        <scheme val="none"/>
      </font>
      <fill>
        <patternFill>
          <bgColor theme="8" tint="0.39997558519241921"/>
        </patternFill>
      </fill>
    </ndxf>
  </rcc>
  <rcc rId="2892" sId="1" odxf="1" dxf="1">
    <oc r="C65" t="inlineStr">
      <is>
        <t>04</t>
      </is>
    </oc>
    <nc r="C65" t="inlineStr">
      <is>
        <t>00</t>
      </is>
    </nc>
    <ndxf>
      <font>
        <b/>
        <sz val="10"/>
        <color rgb="FF000000"/>
        <name val="Times New Roman"/>
        <scheme val="none"/>
      </font>
      <fill>
        <patternFill>
          <bgColor theme="8" tint="0.39997558519241921"/>
        </patternFill>
      </fill>
    </ndxf>
  </rcc>
  <rfmt sheetId="1" sqref="D65" start="0" length="0">
    <dxf>
      <font>
        <b/>
        <color theme="1"/>
        <name val="Times New Roman"/>
        <scheme val="none"/>
      </font>
      <fill>
        <patternFill>
          <bgColor theme="8" tint="0.39997558519241921"/>
        </patternFill>
      </fill>
      <border outline="0">
        <left style="thin">
          <color indexed="64"/>
        </left>
      </border>
    </dxf>
  </rfmt>
  <rfmt sheetId="1" sqref="E65" start="0" length="0">
    <dxf>
      <font>
        <b/>
        <color theme="1"/>
        <name val="Times New Roman"/>
        <scheme val="none"/>
      </font>
      <fill>
        <patternFill>
          <bgColor theme="8" tint="0.39997558519241921"/>
        </patternFill>
      </fill>
    </dxf>
  </rfmt>
  <rfmt sheetId="1" sqref="F65" start="0" length="0">
    <dxf>
      <font>
        <b/>
        <color theme="1"/>
        <name val="Times New Roman"/>
        <scheme val="none"/>
      </font>
      <fill>
        <patternFill>
          <bgColor theme="8" tint="0.39997558519241921"/>
        </patternFill>
      </fill>
    </dxf>
  </rfmt>
  <rfmt sheetId="1" sqref="G65" start="0" length="0">
    <dxf>
      <font>
        <b/>
        <color theme="1"/>
        <name val="Times New Roman"/>
        <scheme val="none"/>
      </font>
      <fill>
        <patternFill>
          <bgColor theme="8" tint="0.39997558519241921"/>
        </patternFill>
      </fill>
    </dxf>
  </rfmt>
  <rcc rId="2893" sId="1" odxf="1" dxf="1">
    <oc r="H65">
      <f>G65/D65</f>
    </oc>
    <nc r="H65"/>
    <ndxf>
      <fill>
        <patternFill>
          <bgColor theme="8" tint="0.39997558519241921"/>
        </patternFill>
      </fill>
    </ndxf>
  </rcc>
  <rcc rId="2894" sId="1" odxf="1" dxf="1">
    <oc r="I65">
      <f>G65/E65</f>
    </oc>
    <nc r="I65"/>
    <ndxf>
      <fill>
        <patternFill>
          <bgColor theme="8" tint="0.39997558519241921"/>
        </patternFill>
      </fill>
    </ndxf>
  </rcc>
  <rcc rId="2895" sId="1" odxf="1" dxf="1">
    <oc r="J65" t="inlineStr">
      <is>
        <t xml:space="preserve">В связи с выделением дополнительно из федерального бюджета субсидии на:                                                                                                                                                                          -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- 992,7 млн рублей;                     -                                                                     -осуществление ежемесячных выплат на детей в возрасте от трех до семи лет включительно - 1370,1 млн рублей;                                                                                                         -осуществление ежемесячной выплаты в связи с рождением (усыновлением) первого ребенка -  68,5 млн рублей.                                                           </t>
      </is>
    </oc>
    <nc r="J65"/>
    <ndxf>
      <font>
        <b/>
        <sz val="10"/>
        <name val="Times New Roman"/>
        <scheme val="none"/>
      </font>
      <fill>
        <patternFill>
          <bgColor theme="8" tint="0.39997558519241921"/>
        </patternFill>
      </fill>
      <alignment wrapText="0" readingOrder="0"/>
    </ndxf>
  </rcc>
  <rfmt sheetId="1" sqref="K65" start="0" length="0">
    <dxf>
      <font>
        <b/>
        <sz val="10"/>
        <color rgb="FF000000"/>
        <name val="Times New Roman"/>
        <scheme val="none"/>
      </font>
      <fill>
        <patternFill>
          <bgColor theme="8" tint="0.39997558519241921"/>
        </patternFill>
      </fill>
      <alignment vertical="top" shrinkToFit="1" readingOrder="0"/>
      <border outline="0">
        <bottom style="thin">
          <color indexed="64"/>
        </bottom>
      </border>
    </dxf>
  </rfmt>
  <rcc rId="2896" sId="1" odxf="1" dxf="1">
    <oc r="A67" t="inlineStr">
      <is>
        <t>ФИЗИЧЕСКАЯ КУЛЬТУРА И СПОРТ</t>
      </is>
    </oc>
    <nc r="A67" t="inlineStr">
      <is>
        <t>Спорт высших достижений</t>
      </is>
    </nc>
    <ndxf>
      <font>
        <b val="0"/>
        <sz val="10"/>
        <color rgb="FF000000"/>
        <name val="Times New Roman"/>
        <scheme val="none"/>
      </font>
      <fill>
        <patternFill>
          <bgColor theme="8" tint="0.79998168889431442"/>
        </patternFill>
      </fill>
    </ndxf>
  </rcc>
  <rcc rId="2897" sId="1" odxf="1" dxf="1">
    <oc r="B67">
      <v>11</v>
    </oc>
    <nc r="B67" t="inlineStr">
      <is>
        <t>11</t>
      </is>
    </nc>
    <ndxf>
      <font>
        <b val="0"/>
        <sz val="10"/>
        <color rgb="FF000000"/>
        <name val="Times New Roman"/>
        <scheme val="none"/>
      </font>
      <fill>
        <patternFill>
          <bgColor theme="8" tint="0.79998168889431442"/>
        </patternFill>
      </fill>
    </ndxf>
  </rcc>
  <rcc rId="2898" sId="1" odxf="1" dxf="1">
    <oc r="C67" t="inlineStr">
      <is>
        <t>00</t>
      </is>
    </oc>
    <nc r="C67" t="inlineStr">
      <is>
        <t>03</t>
      </is>
    </nc>
    <ndxf>
      <font>
        <b val="0"/>
        <sz val="10"/>
        <color rgb="FF000000"/>
        <name val="Times New Roman"/>
        <scheme val="none"/>
      </font>
      <fill>
        <patternFill>
          <bgColor theme="8" tint="0.79998168889431442"/>
        </patternFill>
      </fill>
    </ndxf>
  </rcc>
  <rfmt sheetId="1" sqref="D67" start="0" length="0">
    <dxf>
      <font>
        <b val="0"/>
        <color theme="1"/>
        <name val="Times New Roman"/>
        <scheme val="none"/>
      </font>
      <fill>
        <patternFill>
          <bgColor theme="8" tint="0.79998168889431442"/>
        </patternFill>
      </fill>
      <border outline="0">
        <left/>
      </border>
    </dxf>
  </rfmt>
  <rfmt sheetId="1" sqref="E67" start="0" length="0">
    <dxf>
      <font>
        <b val="0"/>
        <color theme="1"/>
        <name val="Times New Roman"/>
        <scheme val="none"/>
      </font>
      <fill>
        <patternFill>
          <bgColor theme="8" tint="0.79998168889431442"/>
        </patternFill>
      </fill>
    </dxf>
  </rfmt>
  <rfmt sheetId="1" sqref="F67" start="0" length="0">
    <dxf>
      <font>
        <b val="0"/>
        <color theme="1"/>
        <name val="Times New Roman"/>
        <scheme val="none"/>
      </font>
      <fill>
        <patternFill>
          <bgColor theme="8" tint="0.79998168889431442"/>
        </patternFill>
      </fill>
    </dxf>
  </rfmt>
  <rfmt sheetId="1" sqref="G67" start="0" length="0">
    <dxf>
      <font>
        <b val="0"/>
        <color theme="1"/>
        <name val="Times New Roman"/>
        <scheme val="none"/>
      </font>
      <fill>
        <patternFill>
          <bgColor theme="8" tint="0.79998168889431442"/>
        </patternFill>
      </fill>
    </dxf>
  </rfmt>
  <rcc rId="2899" sId="1" odxf="1" dxf="1">
    <oc r="H67">
      <f>G67/D67</f>
    </oc>
    <nc r="H67"/>
    <ndxf>
      <fill>
        <patternFill>
          <bgColor theme="8" tint="0.79998168889431442"/>
        </patternFill>
      </fill>
    </ndxf>
  </rcc>
  <rcc rId="2900" sId="1" odxf="1" dxf="1">
    <oc r="I67">
      <f>G67/E67</f>
    </oc>
    <nc r="I67"/>
    <ndxf>
      <fill>
        <patternFill>
          <bgColor theme="8" tint="0.79998168889431442"/>
        </patternFill>
      </fill>
    </ndxf>
  </rcc>
  <rfmt sheetId="1" s="1" sqref="J67" start="0" length="0">
    <dxf>
      <font>
        <b val="0"/>
        <sz val="10"/>
        <color theme="1"/>
        <name val="Times New Roman"/>
        <scheme val="none"/>
      </font>
      <numFmt numFmtId="0" formatCode="General"/>
      <fill>
        <patternFill>
          <bgColor theme="8" tint="0.79998168889431442"/>
        </patternFill>
      </fill>
      <alignment wrapText="1" readingOrder="0"/>
    </dxf>
  </rfmt>
  <rfmt sheetId="1" sqref="K67" start="0" length="0">
    <dxf>
      <font>
        <b val="0"/>
        <sz val="10"/>
        <name val="Times New Roman"/>
        <scheme val="none"/>
      </font>
      <fill>
        <patternFill>
          <bgColor theme="8" tint="0.79998168889431442"/>
        </patternFill>
      </fill>
      <alignment vertical="center" shrinkToFit="0" readingOrder="0"/>
    </dxf>
  </rfmt>
  <rcc rId="2901" sId="1">
    <oc r="A68" t="inlineStr">
      <is>
        <t>Массовый спорт</t>
      </is>
    </oc>
    <nc r="A68" t="inlineStr">
      <is>
        <t>Другие вопросы в области физической культуры и спорта</t>
      </is>
    </nc>
  </rcc>
  <rcc rId="2902" sId="1">
    <oc r="B68">
      <v>11</v>
    </oc>
    <nc r="B68" t="inlineStr">
      <is>
        <t>11</t>
      </is>
    </nc>
  </rcc>
  <rcc rId="2903" sId="1">
    <oc r="C68" t="inlineStr">
      <is>
        <t>02</t>
      </is>
    </oc>
    <nc r="C68" t="inlineStr">
      <is>
        <t>05</t>
      </is>
    </nc>
  </rcc>
  <rcc rId="2904" sId="1">
    <oc r="H68">
      <f>G68/D68</f>
    </oc>
    <nc r="H68"/>
  </rcc>
  <rcc rId="2905" sId="1">
    <oc r="I68">
      <f>G68/E68</f>
    </oc>
    <nc r="I68"/>
  </rcc>
  <rcc rId="2906" sId="1" odxf="1" s="1" dxf="1">
    <oc r="J68"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в сумме 50,7 млн рублей;                                                            
-  создание и модернизацию объектов спортивной инфраструктуры региональной собственности для занятий физической культурой и спортом - 338,3 млн рублей;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 - 5,0 млн рублей.</t>
      </is>
    </oc>
    <nc r="J68"/>
    <ndxf>
      <numFmt numFmtId="0" formatCode="General"/>
    </ndxf>
  </rcc>
  <rcc rId="2907" sId="1" odxf="1" s="1" dxf="1">
    <oc r="K68" t="inlineStr">
      <is>
        <t>В связи с освоением выделеных из федерального бюджета субсидии на создание и модернизацию объектов спортивной инфраструктуры региональной собственности для занятий физической культурой и спортом за счет средств резервного фонда Правительства Российской Федерации в размере 83,3 млн рублей.</t>
      </is>
    </oc>
    <nc r="K68"/>
    <ndxf>
      <numFmt numFmtId="0" formatCode="General"/>
    </ndxf>
  </rcc>
  <rcc rId="2908" sId="1" odxf="1" dxf="1">
    <oc r="A69" t="inlineStr">
      <is>
        <t>Спорт высших достижений</t>
      </is>
    </oc>
    <nc r="A69" t="inlineStr">
      <is>
        <t>СРЕДСТВА МАССОВОЙ ИНФОРМАЦИИ</t>
      </is>
    </nc>
    <ndxf>
      <font>
        <b/>
        <sz val="10"/>
        <color rgb="FF000000"/>
        <name val="Times New Roman"/>
        <scheme val="none"/>
      </font>
      <fill>
        <patternFill>
          <bgColor theme="8" tint="0.39997558519241921"/>
        </patternFill>
      </fill>
    </ndxf>
  </rcc>
  <rcc rId="2909" sId="1" odxf="1" dxf="1">
    <oc r="B69">
      <v>11</v>
    </oc>
    <nc r="B69" t="inlineStr">
      <is>
        <t>12</t>
      </is>
    </nc>
    <ndxf>
      <font>
        <b/>
        <sz val="10"/>
        <color rgb="FF000000"/>
        <name val="Times New Roman"/>
        <scheme val="none"/>
      </font>
      <fill>
        <patternFill>
          <bgColor theme="8" tint="0.39997558519241921"/>
        </patternFill>
      </fill>
    </ndxf>
  </rcc>
  <rcc rId="2910" sId="1" odxf="1" dxf="1">
    <oc r="C69" t="inlineStr">
      <is>
        <t>03</t>
      </is>
    </oc>
    <nc r="C69" t="inlineStr">
      <is>
        <t>00</t>
      </is>
    </nc>
    <ndxf>
      <font>
        <b/>
        <sz val="10"/>
        <color rgb="FF000000"/>
        <name val="Times New Roman"/>
        <scheme val="none"/>
      </font>
      <fill>
        <patternFill>
          <bgColor theme="8" tint="0.39997558519241921"/>
        </patternFill>
      </fill>
    </ndxf>
  </rcc>
  <rfmt sheetId="1" sqref="D69" start="0" length="0">
    <dxf>
      <font>
        <b/>
        <color theme="1"/>
        <name val="Times New Roman"/>
        <scheme val="none"/>
      </font>
      <fill>
        <patternFill>
          <bgColor theme="8" tint="0.39997558519241921"/>
        </patternFill>
      </fill>
      <border outline="0">
        <left style="thin">
          <color indexed="64"/>
        </left>
      </border>
    </dxf>
  </rfmt>
  <rfmt sheetId="1" sqref="E69" start="0" length="0">
    <dxf>
      <font>
        <b/>
        <color theme="1"/>
        <name val="Times New Roman"/>
        <scheme val="none"/>
      </font>
      <fill>
        <patternFill>
          <bgColor theme="8" tint="0.39997558519241921"/>
        </patternFill>
      </fill>
    </dxf>
  </rfmt>
  <rfmt sheetId="1" sqref="F69" start="0" length="0">
    <dxf>
      <font>
        <b/>
        <color theme="1"/>
        <name val="Times New Roman"/>
        <scheme val="none"/>
      </font>
      <fill>
        <patternFill>
          <bgColor theme="8" tint="0.39997558519241921"/>
        </patternFill>
      </fill>
    </dxf>
  </rfmt>
  <rfmt sheetId="1" sqref="G69" start="0" length="0">
    <dxf>
      <font>
        <b/>
        <color theme="1"/>
        <name val="Times New Roman"/>
        <scheme val="none"/>
      </font>
      <fill>
        <patternFill>
          <bgColor theme="8" tint="0.39997558519241921"/>
        </patternFill>
      </fill>
    </dxf>
  </rfmt>
  <rcc rId="2911" sId="1" odxf="1" dxf="1">
    <oc r="H69">
      <f>G69/D69</f>
    </oc>
    <nc r="H69"/>
    <ndxf>
      <fill>
        <patternFill>
          <bgColor theme="8" tint="0.39997558519241921"/>
        </patternFill>
      </fill>
    </ndxf>
  </rcc>
  <rcc rId="2912" sId="1" odxf="1" dxf="1">
    <oc r="I69">
      <f>G69/E69</f>
    </oc>
    <nc r="I69"/>
    <ndxf>
      <fill>
        <patternFill>
          <bgColor theme="8" tint="0.39997558519241921"/>
        </patternFill>
      </fill>
    </ndxf>
  </rcc>
  <rfmt sheetId="1" s="1" sqref="J69" start="0" length="0">
    <dxf>
      <font>
        <b/>
        <sz val="10"/>
        <color theme="1"/>
        <name val="Times New Roman"/>
        <scheme val="none"/>
      </font>
      <fill>
        <patternFill>
          <bgColor theme="8" tint="0.39997558519241921"/>
        </patternFill>
      </fill>
      <alignment wrapText="0" readingOrder="0"/>
    </dxf>
  </rfmt>
  <rfmt sheetId="1" s="1" sqref="K69" start="0" length="0">
    <dxf>
      <font>
        <b/>
        <sz val="10"/>
        <color theme="1"/>
        <name val="Times New Roman"/>
        <scheme val="none"/>
      </font>
      <numFmt numFmtId="0" formatCode="General"/>
      <fill>
        <patternFill>
          <bgColor theme="8" tint="0.39997558519241921"/>
        </patternFill>
      </fill>
      <alignment shrinkToFit="1" readingOrder="0"/>
      <border outline="0">
        <bottom/>
      </border>
    </dxf>
  </rfmt>
  <rcc rId="2913" sId="1" odxf="1" dxf="1">
    <oc r="A71" t="inlineStr">
      <is>
        <t>СРЕДСТВА МАССОВОЙ ИНФОРМАЦИИ</t>
      </is>
    </oc>
    <nc r="A71" t="inlineStr">
      <is>
        <t>Периодическая печать и издательства</t>
      </is>
    </nc>
    <ndxf>
      <font>
        <b val="0"/>
        <sz val="10"/>
        <color rgb="FF000000"/>
        <name val="Times New Roman"/>
        <scheme val="none"/>
      </font>
      <fill>
        <patternFill>
          <bgColor theme="8" tint="0.79998168889431442"/>
        </patternFill>
      </fill>
    </ndxf>
  </rcc>
  <rcc rId="2914" sId="1" odxf="1" dxf="1">
    <oc r="B71">
      <v>12</v>
    </oc>
    <nc r="B71" t="inlineStr">
      <is>
        <t>12</t>
      </is>
    </nc>
    <ndxf>
      <font>
        <b val="0"/>
        <sz val="10"/>
        <color rgb="FF000000"/>
        <name val="Times New Roman"/>
        <scheme val="none"/>
      </font>
      <fill>
        <patternFill>
          <bgColor theme="8" tint="0.79998168889431442"/>
        </patternFill>
      </fill>
    </ndxf>
  </rcc>
  <rcc rId="2915" sId="1" odxf="1" dxf="1">
    <oc r="C71" t="inlineStr">
      <is>
        <t>00</t>
      </is>
    </oc>
    <nc r="C71" t="inlineStr">
      <is>
        <t>02</t>
      </is>
    </nc>
    <ndxf>
      <font>
        <b val="0"/>
        <sz val="10"/>
        <color rgb="FF000000"/>
        <name val="Times New Roman"/>
        <scheme val="none"/>
      </font>
      <fill>
        <patternFill>
          <bgColor theme="8" tint="0.79998168889431442"/>
        </patternFill>
      </fill>
    </ndxf>
  </rcc>
  <rfmt sheetId="1" sqref="D71" start="0" length="0">
    <dxf>
      <font>
        <b val="0"/>
        <color theme="1"/>
        <name val="Times New Roman"/>
        <scheme val="none"/>
      </font>
      <fill>
        <patternFill>
          <bgColor theme="8" tint="0.79998168889431442"/>
        </patternFill>
      </fill>
      <border outline="0">
        <left/>
      </border>
    </dxf>
  </rfmt>
  <rfmt sheetId="1" sqref="E71" start="0" length="0">
    <dxf>
      <font>
        <b val="0"/>
        <color theme="1"/>
        <name val="Times New Roman"/>
        <scheme val="none"/>
      </font>
      <fill>
        <patternFill>
          <bgColor theme="8" tint="0.79998168889431442"/>
        </patternFill>
      </fill>
    </dxf>
  </rfmt>
  <rfmt sheetId="1" sqref="F71" start="0" length="0">
    <dxf>
      <font>
        <b val="0"/>
        <color theme="1"/>
        <name val="Times New Roman"/>
        <scheme val="none"/>
      </font>
      <fill>
        <patternFill>
          <bgColor theme="8" tint="0.79998168889431442"/>
        </patternFill>
      </fill>
    </dxf>
  </rfmt>
  <rfmt sheetId="1" sqref="G71" start="0" length="0">
    <dxf>
      <font>
        <b val="0"/>
        <color theme="1"/>
        <name val="Times New Roman"/>
        <scheme val="none"/>
      </font>
      <fill>
        <patternFill>
          <bgColor theme="8" tint="0.79998168889431442"/>
        </patternFill>
      </fill>
    </dxf>
  </rfmt>
  <rcc rId="2916" sId="1" odxf="1" dxf="1">
    <oc r="H71">
      <f>G71/D71</f>
    </oc>
    <nc r="H71"/>
    <ndxf>
      <fill>
        <patternFill>
          <bgColor theme="8" tint="0.79998168889431442"/>
        </patternFill>
      </fill>
    </ndxf>
  </rcc>
  <rcc rId="2917" sId="1" odxf="1" dxf="1">
    <oc r="I71">
      <f>G71/E71</f>
    </oc>
    <nc r="I71"/>
    <ndxf>
      <fill>
        <patternFill>
          <bgColor theme="8" tint="0.79998168889431442"/>
        </patternFill>
      </fill>
    </ndxf>
  </rcc>
  <rfmt sheetId="1" sqref="J71" start="0" length="0">
    <dxf>
      <fill>
        <patternFill>
          <bgColor theme="8" tint="0.79998168889431442"/>
        </patternFill>
      </fill>
    </dxf>
  </rfmt>
  <rfmt sheetId="1" sqref="K71" start="0" length="0">
    <dxf>
      <font>
        <b val="0"/>
        <sz val="10"/>
        <name val="Times New Roman"/>
        <scheme val="none"/>
      </font>
      <fill>
        <patternFill>
          <bgColor theme="8" tint="0.79998168889431442"/>
        </patternFill>
      </fill>
      <alignment vertical="center" readingOrder="0"/>
      <border outline="0">
        <bottom style="thin">
          <color indexed="64"/>
        </bottom>
      </border>
    </dxf>
  </rfmt>
  <rcc rId="2918" sId="1" odxf="1" dxf="1">
    <oc r="A73" t="inlineStr">
      <is>
        <t>Периодическая печать и издательства</t>
      </is>
    </oc>
    <nc r="A73" t="inlineStr">
      <is>
        <t>ОБСЛУЖИВАНИЕ ГОСУДАРСТВЕННОГО (МУНИЦИПАЛЬНОГО) ДОЛГА</t>
      </is>
    </nc>
    <ndxf>
      <font>
        <b/>
        <sz val="10"/>
        <color rgb="FF000000"/>
        <name val="Times New Roman"/>
        <scheme val="none"/>
      </font>
      <fill>
        <patternFill>
          <bgColor theme="8" tint="0.39997558519241921"/>
        </patternFill>
      </fill>
    </ndxf>
  </rcc>
  <rcc rId="2919" sId="1" odxf="1" dxf="1">
    <oc r="B73">
      <v>12</v>
    </oc>
    <nc r="B73" t="inlineStr">
      <is>
        <t>13</t>
      </is>
    </nc>
    <ndxf>
      <font>
        <b/>
        <sz val="10"/>
        <color rgb="FF000000"/>
        <name val="Times New Roman"/>
        <scheme val="none"/>
      </font>
      <fill>
        <patternFill>
          <bgColor theme="8" tint="0.39997558519241921"/>
        </patternFill>
      </fill>
    </ndxf>
  </rcc>
  <rcc rId="2920" sId="1" odxf="1" dxf="1">
    <oc r="C73" t="inlineStr">
      <is>
        <t>02</t>
      </is>
    </oc>
    <nc r="C73" t="inlineStr">
      <is>
        <t>00</t>
      </is>
    </nc>
    <ndxf>
      <font>
        <b/>
        <sz val="10"/>
        <color rgb="FF000000"/>
        <name val="Times New Roman"/>
        <scheme val="none"/>
      </font>
      <fill>
        <patternFill>
          <bgColor theme="8" tint="0.39997558519241921"/>
        </patternFill>
      </fill>
    </ndxf>
  </rcc>
  <rfmt sheetId="1" sqref="D73" start="0" length="0">
    <dxf>
      <font>
        <b/>
        <color theme="1"/>
        <name val="Times New Roman"/>
        <scheme val="none"/>
      </font>
      <fill>
        <patternFill>
          <bgColor theme="8" tint="0.39997558519241921"/>
        </patternFill>
      </fill>
      <border outline="0">
        <left style="thin">
          <color indexed="64"/>
        </left>
      </border>
    </dxf>
  </rfmt>
  <rfmt sheetId="1" sqref="E73" start="0" length="0">
    <dxf>
      <font>
        <b/>
        <color theme="1"/>
        <name val="Times New Roman"/>
        <scheme val="none"/>
      </font>
      <fill>
        <patternFill>
          <bgColor theme="8" tint="0.39997558519241921"/>
        </patternFill>
      </fill>
    </dxf>
  </rfmt>
  <rfmt sheetId="1" sqref="F73" start="0" length="0">
    <dxf>
      <font>
        <b/>
        <color theme="1"/>
        <name val="Times New Roman"/>
        <scheme val="none"/>
      </font>
      <fill>
        <patternFill>
          <bgColor theme="8" tint="0.39997558519241921"/>
        </patternFill>
      </fill>
    </dxf>
  </rfmt>
  <rfmt sheetId="1" sqref="G73" start="0" length="0">
    <dxf>
      <font>
        <b/>
        <color theme="1"/>
        <name val="Times New Roman"/>
        <scheme val="none"/>
      </font>
      <fill>
        <patternFill>
          <bgColor theme="8" tint="0.39997558519241921"/>
        </patternFill>
      </fill>
    </dxf>
  </rfmt>
  <rcc rId="2921" sId="1" odxf="1" dxf="1">
    <oc r="H73">
      <f>G73/D73</f>
    </oc>
    <nc r="H73"/>
    <ndxf>
      <fill>
        <patternFill>
          <bgColor theme="8" tint="0.39997558519241921"/>
        </patternFill>
      </fill>
    </ndxf>
  </rcc>
  <rcc rId="2922" sId="1" odxf="1" dxf="1">
    <oc r="I73">
      <f>G73/E73</f>
    </oc>
    <nc r="I73"/>
    <ndxf>
      <fill>
        <patternFill>
          <bgColor theme="8" tint="0.39997558519241921"/>
        </patternFill>
      </fill>
    </ndxf>
  </rcc>
  <rcc rId="2923" sId="1" odxf="1" dxf="1">
    <oc r="J73" t="inlineStr">
      <is>
        <t>Оплата расходов производилась по фактической потребности согласно представленным заявкам на оплату расходов</t>
      </is>
    </oc>
    <nc r="J73"/>
    <ndxf>
      <font>
        <b/>
        <sz val="10"/>
        <name val="Times New Roman"/>
        <scheme val="none"/>
      </font>
      <fill>
        <patternFill>
          <bgColor theme="8" tint="0.39997558519241921"/>
        </patternFill>
      </fill>
      <alignment wrapText="0" readingOrder="0"/>
    </ndxf>
  </rcc>
  <rcc rId="2924" sId="1" odxf="1" s="1" dxf="1">
    <oc r="K73" t="inlineStr">
      <is>
        <t>Отклонение фактических расходов от плановых объясняется экономией по аукциону "Издание учебников" (снижение цены), а также оплатой услуг и работ по фактической потребности</t>
      </is>
    </oc>
    <nc r="K73"/>
    <ndxf>
      <font>
        <b/>
        <sz val="10"/>
        <color theme="1"/>
        <name val="Times New Roman"/>
        <scheme val="none"/>
      </font>
      <numFmt numFmtId="0" formatCode="General"/>
      <fill>
        <patternFill>
          <bgColor theme="8" tint="0.39997558519241921"/>
        </patternFill>
      </fill>
      <alignment vertical="top" shrinkToFit="1" readingOrder="0"/>
    </ndxf>
  </rcc>
  <rcc rId="2925" sId="1" odxf="1" dxf="1">
    <oc r="A77" t="inlineStr">
      <is>
        <t>МЕЖБЮДЖЕТНЫЕ ТРАНСФЕРТЫ ОБЩЕГО ХАРАКТЕРА БЮДЖЕТАМ СУБЪЕКТОВ РОССИЙСКОЙ ФЕДЕРАЦИИ И МУНИЦИПАЛЬНЫХ ОБРАЗОВАНИЙ</t>
      </is>
    </oc>
    <nc r="A77" t="inlineStr">
      <is>
        <t>Иные дотации</t>
      </is>
    </nc>
    <ndxf>
      <font>
        <b val="0"/>
        <sz val="10"/>
        <color rgb="FF000000"/>
        <name val="Times New Roman"/>
        <scheme val="none"/>
      </font>
      <fill>
        <patternFill>
          <bgColor theme="8" tint="0.79998168889431442"/>
        </patternFill>
      </fill>
    </ndxf>
  </rcc>
  <rfmt sheetId="1" sqref="B77" start="0" length="0">
    <dxf>
      <font>
        <b val="0"/>
        <sz val="10"/>
        <color rgb="FF000000"/>
        <name val="Times New Roman"/>
        <scheme val="none"/>
      </font>
      <fill>
        <patternFill>
          <bgColor theme="8" tint="0.79998168889431442"/>
        </patternFill>
      </fill>
    </dxf>
  </rfmt>
  <rcc rId="2926" sId="1" odxf="1" dxf="1">
    <oc r="C77" t="inlineStr">
      <is>
        <t>00</t>
      </is>
    </oc>
    <nc r="C77" t="inlineStr">
      <is>
        <t>02</t>
      </is>
    </nc>
    <ndxf>
      <font>
        <b val="0"/>
        <sz val="10"/>
        <color rgb="FF000000"/>
        <name val="Times New Roman"/>
        <scheme val="none"/>
      </font>
      <fill>
        <patternFill>
          <bgColor theme="8" tint="0.79998168889431442"/>
        </patternFill>
      </fill>
    </ndxf>
  </rcc>
  <rfmt sheetId="1" sqref="D77" start="0" length="0">
    <dxf>
      <font>
        <b val="0"/>
        <color theme="1"/>
        <name val="Times New Roman"/>
        <scheme val="none"/>
      </font>
      <fill>
        <patternFill>
          <bgColor theme="8" tint="0.79998168889431442"/>
        </patternFill>
      </fill>
      <border outline="0">
        <left/>
      </border>
    </dxf>
  </rfmt>
  <rfmt sheetId="1" sqref="E77" start="0" length="0">
    <dxf>
      <font>
        <b val="0"/>
        <color theme="1"/>
        <name val="Times New Roman"/>
        <scheme val="none"/>
      </font>
      <fill>
        <patternFill>
          <bgColor theme="8" tint="0.79998168889431442"/>
        </patternFill>
      </fill>
    </dxf>
  </rfmt>
  <rfmt sheetId="1" sqref="F77" start="0" length="0">
    <dxf>
      <font>
        <b val="0"/>
        <color theme="1"/>
        <name val="Times New Roman"/>
        <scheme val="none"/>
      </font>
      <fill>
        <patternFill>
          <bgColor theme="8" tint="0.79998168889431442"/>
        </patternFill>
      </fill>
    </dxf>
  </rfmt>
  <rfmt sheetId="1" sqref="G77" start="0" length="0">
    <dxf>
      <font>
        <b val="0"/>
        <color theme="1"/>
        <name val="Times New Roman"/>
        <scheme val="none"/>
      </font>
      <fill>
        <patternFill>
          <bgColor theme="8" tint="0.79998168889431442"/>
        </patternFill>
      </fill>
    </dxf>
  </rfmt>
  <rcc rId="2927" sId="1" odxf="1" dxf="1">
    <oc r="H77">
      <f>G77/D77</f>
    </oc>
    <nc r="H77"/>
    <ndxf>
      <fill>
        <patternFill>
          <bgColor theme="8" tint="0.79998168889431442"/>
        </patternFill>
      </fill>
    </ndxf>
  </rcc>
  <rcc rId="2928" sId="1" odxf="1" dxf="1">
    <oc r="I77">
      <f>G77/E77</f>
    </oc>
    <nc r="I77"/>
    <ndxf>
      <fill>
        <patternFill>
          <bgColor theme="8" tint="0.79998168889431442"/>
        </patternFill>
      </fill>
    </ndxf>
  </rcc>
  <rfmt sheetId="1" sqref="J77" start="0" length="0">
    <dxf>
      <fill>
        <patternFill>
          <bgColor theme="8" tint="0.79998168889431442"/>
        </patternFill>
      </fill>
    </dxf>
  </rfmt>
  <rfmt sheetId="1" sqref="K77" start="0" length="0">
    <dxf>
      <font>
        <b val="0"/>
        <sz val="10"/>
        <name val="Times New Roman"/>
        <scheme val="none"/>
      </font>
      <fill>
        <patternFill>
          <bgColor theme="8" tint="0.79998168889431442"/>
        </patternFill>
      </fill>
    </dxf>
  </rfmt>
  <rrc rId="2929" sId="1" ref="A79:XFD79" action="deleteRow">
    <undo index="0" exp="area" ref3D="1" dr="$L$1:$AB$1048576" dn="Z_0C93D2B2_F8B6_42BC_AFF0_7D7E3196E023_.wvu.Cols" sId="1"/>
    <undo index="0" exp="area" ref3D="1" dr="$L$1:$AB$1048576" dn="Z_116D78BE_2C37_4843_8E5B_A37E66148566_.wvu.Cols" sId="1"/>
    <undo index="0" exp="area" ref3D="1" dr="$L$1:$AB$1048576" dn="Z_952C09E2_E957_4EC4_B20B_A958FCC3E0AA_.wvu.Cols" sId="1"/>
    <undo index="0" exp="area" ref3D="1" dr="$L$1:$AB$1048576" dn="Z_4E7BAEBB_8101_4B98_AAD3_BC41D21FC0C5_.wvu.Cols" sId="1"/>
    <undo index="0" exp="area" ref3D="1" dr="$L$1:$AB$1048576" dn="Z_CA2604C5_840D_4605_8FB2_BC4383D3685F_.wvu.Cols" sId="1"/>
    <undo index="0" exp="area" ref3D="1" dr="$L$1:$AB$1048576" dn="Z_3D02E301_2CA4_42B7_B218_88B510A489D1_.wvu.Cols" sId="1"/>
    <undo index="0" exp="area" ref3D="1" dr="$L$1:$AB$1048576" dn="Z_A8EF8960_C2DF_4CA4_9D1E_1E6089201C6E_.wvu.Cols" sId="1"/>
    <undo index="0" exp="area" ref3D="1" dr="$L$1:$AB$1048576" dn="Z_4D13578E_A0C3_423E_9C83_EF266A720242_.wvu.Cols" sId="1"/>
    <undo index="0" exp="area" ref3D="1" dr="$L$1:$AB$1048576" dn="Z_E3EAFE60_0B0B_4639_A7D5_2292D7C19796_.wvu.Cols" sId="1"/>
    <undo index="0" exp="area" ref3D="1" dr="$L$1:$AB$1048576" dn="Z_DACC11D8_F5C8_47FB_8D1B_65F86EAAF309_.wvu.Cols" sId="1"/>
    <undo index="0" exp="area" ref3D="1" dr="$L$1:$AB$1048576" dn="Z_E80E6095_790D_455D_8E04_543A57E3932C_.wvu.Cols" sId="1"/>
    <undo index="0" exp="area" ref3D="1" dr="$L$1:$AB$1048576" dn="Z_DF75E9DD_D3BB_4C69_BAC7_016AD81C3B00_.wvu.Cols" sId="1"/>
    <undo index="0" exp="area" ref3D="1" dr="$L$1:$AB$1048576" dn="Z_7495775A_B828_4349_A768_39694776EB1E_.wvu.Cols" sId="1"/>
    <undo index="0" exp="area" ref3D="1" dr="$L$1:$AB$1048576" dn="Z_DD13022D_9ADC_4CD7_92B0_F16713870F59_.wvu.Cols" sId="1"/>
    <undo index="0" exp="area" ref3D="1" dr="$L$1:$AB$1048576" dn="Z_9F8725F3_23FA_421B_8487_06E2F6C56DF0_.wvu.Cols" sId="1"/>
    <undo index="0" exp="area" ref3D="1" dr="$L$1:$AB$1048576" dn="Z_1F673753_81E2_460D_A47E_BEC9A5A10F12_.wvu.Cols" sId="1"/>
    <undo index="0" exp="area" ref3D="1" dr="$L$1:$AB$1048576" dn="Z_A5317409_66AE_461F_9FF6_EC5A3D7F6EE0_.wvu.Cols" sId="1"/>
    <undo index="0" exp="area" ref3D="1" dr="$L$1:$AB$1048576" dn="Z_B443D1AE_8F52_4E10_B29B_4683E6532534_.wvu.Cols" sId="1"/>
    <undo index="0" exp="area" ref3D="1" dr="$L$1:$AB$1048576" dn="Z_3A8A2603_6024_4745_8861_5D300C712A11_.wvu.Cols" sId="1"/>
    <undo index="0" exp="area" ref3D="1" dr="$L$1:$AB$1048576" dn="Z_F8239459_65F1_4A49_A1EE_010CC912C774_.wvu.Cols" sId="1"/>
    <undo index="0" exp="area" ref3D="1" dr="$L$1:$AB$1048576" dn="Z_97FF2EEA_40C7_4AE5_8EC2_B91208EF3022_.wvu.Cols" sId="1"/>
    <rfmt sheetId="1" xfDxf="1" s="1" sqref="A79:XFD79"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1" sqref="A79" start="0" length="0">
      <dxf>
        <font>
          <sz val="10"/>
          <color rgb="FF000000"/>
          <name val="Times New Roman"/>
          <scheme val="none"/>
        </font>
        <fill>
          <patternFill patternType="solid">
            <bgColor theme="8" tint="0.79998168889431442"/>
          </patternFill>
        </fill>
        <alignment vertical="center" wrapText="1" readingOrder="0"/>
        <border outline="0">
          <left style="thin">
            <color indexed="64"/>
          </left>
          <right style="thin">
            <color indexed="64"/>
          </right>
          <top style="thin">
            <color indexed="64"/>
          </top>
          <bottom style="thin">
            <color indexed="64"/>
          </bottom>
        </border>
      </dxf>
    </rfmt>
    <rfmt sheetId="1" s="1" sqref="B79" start="0" length="0">
      <dxf>
        <font>
          <sz val="10"/>
          <color rgb="FF000000"/>
          <name val="Times New Roman"/>
          <scheme val="none"/>
        </font>
        <numFmt numFmtId="30" formatCode="@"/>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1" sqref="C79" start="0" length="0">
      <dxf>
        <font>
          <sz val="10"/>
          <color rgb="FF000000"/>
          <name val="Times New Roman"/>
          <scheme val="none"/>
        </font>
        <numFmt numFmtId="30" formatCode="@"/>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qref="D79" start="0" length="0">
      <dxf>
        <font>
          <sz val="10"/>
          <color theme="1"/>
          <name val="Times New Roman"/>
          <scheme val="none"/>
        </font>
        <numFmt numFmtId="164" formatCode="#,##0.0"/>
        <fill>
          <patternFill patternType="solid">
            <bgColor theme="8" tint="0.79998168889431442"/>
          </patternFill>
        </fill>
        <alignment horizontal="center" vertical="center" readingOrder="0"/>
        <border outline="0">
          <right style="thin">
            <color indexed="64"/>
          </right>
          <top style="thin">
            <color indexed="64"/>
          </top>
          <bottom style="thin">
            <color indexed="64"/>
          </bottom>
        </border>
      </dxf>
    </rfmt>
    <rfmt sheetId="1" sqref="E79" start="0" length="0">
      <dxf>
        <font>
          <sz val="10"/>
          <color theme="1"/>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qref="F79" start="0" length="0">
      <dxf>
        <font>
          <sz val="10"/>
          <color theme="1"/>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qref="G79" start="0" length="0">
      <dxf>
        <font>
          <sz val="10"/>
          <color theme="1"/>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1" sqref="H79" start="0" length="0">
      <dxf>
        <font>
          <b/>
          <sz val="10"/>
          <color theme="1"/>
          <name val="Times New Roman"/>
          <scheme val="none"/>
        </font>
        <numFmt numFmtId="165"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1" sqref="I79" start="0" length="0">
      <dxf>
        <font>
          <b/>
          <sz val="10"/>
          <color theme="1"/>
          <name val="Times New Roman"/>
          <scheme val="none"/>
        </font>
        <numFmt numFmtId="165"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1" sqref="J79" start="0" length="0">
      <dxf>
        <font>
          <sz val="10"/>
          <color theme="1"/>
          <name val="Times New Roman"/>
          <scheme val="none"/>
        </font>
        <numFmt numFmtId="165" formatCode="0.0%"/>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fmt sheetId="1" s="1" sqref="K79" start="0" length="0">
      <dxf>
        <font>
          <sz val="10"/>
          <color theme="1"/>
          <name val="Times New Roman"/>
          <scheme val="none"/>
        </font>
        <numFmt numFmtId="165" formatCode="0.0%"/>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rc>
  <rrc rId="2930" sId="1" ref="A79:XFD79" action="deleteRow">
    <undo index="0" exp="area" ref3D="1" dr="$L$1:$AB$1048576" dn="Z_0C93D2B2_F8B6_42BC_AFF0_7D7E3196E023_.wvu.Cols" sId="1"/>
    <undo index="0" exp="area" ref3D="1" dr="$L$1:$AB$1048576" dn="Z_116D78BE_2C37_4843_8E5B_A37E66148566_.wvu.Cols" sId="1"/>
    <undo index="0" exp="area" ref3D="1" dr="$L$1:$AB$1048576" dn="Z_952C09E2_E957_4EC4_B20B_A958FCC3E0AA_.wvu.Cols" sId="1"/>
    <undo index="0" exp="area" ref3D="1" dr="$L$1:$AB$1048576" dn="Z_4E7BAEBB_8101_4B98_AAD3_BC41D21FC0C5_.wvu.Cols" sId="1"/>
    <undo index="0" exp="area" ref3D="1" dr="$L$1:$AB$1048576" dn="Z_CA2604C5_840D_4605_8FB2_BC4383D3685F_.wvu.Cols" sId="1"/>
    <undo index="0" exp="area" ref3D="1" dr="$L$1:$AB$1048576" dn="Z_3D02E301_2CA4_42B7_B218_88B510A489D1_.wvu.Cols" sId="1"/>
    <undo index="0" exp="area" ref3D="1" dr="$L$1:$AB$1048576" dn="Z_A8EF8960_C2DF_4CA4_9D1E_1E6089201C6E_.wvu.Cols" sId="1"/>
    <undo index="0" exp="area" ref3D="1" dr="$L$1:$AB$1048576" dn="Z_4D13578E_A0C3_423E_9C83_EF266A720242_.wvu.Cols" sId="1"/>
    <undo index="0" exp="area" ref3D="1" dr="$L$1:$AB$1048576" dn="Z_E3EAFE60_0B0B_4639_A7D5_2292D7C19796_.wvu.Cols" sId="1"/>
    <undo index="0" exp="area" ref3D="1" dr="$L$1:$AB$1048576" dn="Z_DACC11D8_F5C8_47FB_8D1B_65F86EAAF309_.wvu.Cols" sId="1"/>
    <undo index="0" exp="area" ref3D="1" dr="$L$1:$AB$1048576" dn="Z_E80E6095_790D_455D_8E04_543A57E3932C_.wvu.Cols" sId="1"/>
    <undo index="0" exp="area" ref3D="1" dr="$L$1:$AB$1048576" dn="Z_DF75E9DD_D3BB_4C69_BAC7_016AD81C3B00_.wvu.Cols" sId="1"/>
    <undo index="0" exp="area" ref3D="1" dr="$L$1:$AB$1048576" dn="Z_7495775A_B828_4349_A768_39694776EB1E_.wvu.Cols" sId="1"/>
    <undo index="0" exp="area" ref3D="1" dr="$L$1:$AB$1048576" dn="Z_DD13022D_9ADC_4CD7_92B0_F16713870F59_.wvu.Cols" sId="1"/>
    <undo index="0" exp="area" ref3D="1" dr="$L$1:$AB$1048576" dn="Z_9F8725F3_23FA_421B_8487_06E2F6C56DF0_.wvu.Cols" sId="1"/>
    <undo index="0" exp="area" ref3D="1" dr="$L$1:$AB$1048576" dn="Z_1F673753_81E2_460D_A47E_BEC9A5A10F12_.wvu.Cols" sId="1"/>
    <undo index="0" exp="area" ref3D="1" dr="$L$1:$AB$1048576" dn="Z_A5317409_66AE_461F_9FF6_EC5A3D7F6EE0_.wvu.Cols" sId="1"/>
    <undo index="0" exp="area" ref3D="1" dr="$L$1:$AB$1048576" dn="Z_B443D1AE_8F52_4E10_B29B_4683E6532534_.wvu.Cols" sId="1"/>
    <undo index="0" exp="area" ref3D="1" dr="$L$1:$AB$1048576" dn="Z_3A8A2603_6024_4745_8861_5D300C712A11_.wvu.Cols" sId="1"/>
    <undo index="0" exp="area" ref3D="1" dr="$L$1:$AB$1048576" dn="Z_F8239459_65F1_4A49_A1EE_010CC912C774_.wvu.Cols" sId="1"/>
    <undo index="0" exp="area" ref3D="1" dr="$L$1:$AB$1048576" dn="Z_97FF2EEA_40C7_4AE5_8EC2_B91208EF3022_.wvu.Cols" sId="1"/>
    <rfmt sheetId="1" xfDxf="1" s="1" sqref="A79:XFD79"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1" sqref="A79" start="0" length="0">
      <dxf>
        <font>
          <sz val="10"/>
          <color rgb="FF000000"/>
          <name val="Times New Roman"/>
          <scheme val="none"/>
        </font>
        <fill>
          <patternFill patternType="solid">
            <bgColor theme="8" tint="0.79998168889431442"/>
          </patternFill>
        </fill>
        <alignment vertical="center" wrapText="1" readingOrder="0"/>
        <border outline="0">
          <left style="thin">
            <color indexed="64"/>
          </left>
          <right style="thin">
            <color indexed="64"/>
          </right>
          <top style="thin">
            <color indexed="64"/>
          </top>
          <bottom style="thin">
            <color indexed="64"/>
          </bottom>
        </border>
      </dxf>
    </rfmt>
    <rfmt sheetId="1" s="1" sqref="B79" start="0" length="0">
      <dxf>
        <font>
          <sz val="10"/>
          <color rgb="FF000000"/>
          <name val="Times New Roman"/>
          <scheme val="none"/>
        </font>
        <numFmt numFmtId="30" formatCode="@"/>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1" sqref="C79" start="0" length="0">
      <dxf>
        <font>
          <sz val="10"/>
          <color rgb="FF000000"/>
          <name val="Times New Roman"/>
          <scheme val="none"/>
        </font>
        <numFmt numFmtId="30" formatCode="@"/>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qref="D79" start="0" length="0">
      <dxf>
        <font>
          <sz val="10"/>
          <color theme="1"/>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qref="E79" start="0" length="0">
      <dxf>
        <font>
          <sz val="10"/>
          <color theme="1"/>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qref="F79" start="0" length="0">
      <dxf>
        <font>
          <sz val="10"/>
          <color theme="1"/>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qref="G79" start="0" length="0">
      <dxf>
        <font>
          <sz val="10"/>
          <color theme="1"/>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1" sqref="H79" start="0" length="0">
      <dxf>
        <font>
          <b/>
          <sz val="10"/>
          <color theme="1"/>
          <name val="Times New Roman"/>
          <scheme val="none"/>
        </font>
        <numFmt numFmtId="165"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1" sqref="I79" start="0" length="0">
      <dxf>
        <font>
          <b/>
          <sz val="10"/>
          <color theme="1"/>
          <name val="Times New Roman"/>
          <scheme val="none"/>
        </font>
        <numFmt numFmtId="165"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1" sqref="J79" start="0" length="0">
      <dxf>
        <font>
          <sz val="10"/>
          <color theme="1"/>
          <name val="Times New Roman"/>
          <scheme val="none"/>
        </font>
        <numFmt numFmtId="165" formatCode="0.0%"/>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fmt sheetId="1" s="1" sqref="K79" start="0" length="0">
      <dxf>
        <font>
          <sz val="10"/>
          <color theme="1"/>
          <name val="Times New Roman"/>
          <scheme val="none"/>
        </font>
        <numFmt numFmtId="165" formatCode="0.0%"/>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rc>
  <rcc rId="2931" sId="1" numFmtId="4">
    <oc r="E4">
      <v>62170172.200000003</v>
    </oc>
    <nc r="E4">
      <v>62986440.100000001</v>
    </nc>
  </rcc>
  <rcc rId="2932" sId="1" numFmtId="4">
    <oc r="F4" t="inlineStr">
      <is>
        <t>64 218 766,3</t>
      </is>
    </oc>
    <nc r="F4">
      <v>64693634.41720999</v>
    </nc>
  </rcc>
  <rcc rId="2933" sId="1" numFmtId="4">
    <oc r="G4">
      <v>63113770.100000001</v>
    </oc>
    <nc r="G4">
      <v>63117334.245159999</v>
    </nc>
  </rcc>
  <rcc rId="2934" sId="1" numFmtId="4">
    <oc r="E5">
      <v>2832974</v>
    </oc>
    <nc r="E5">
      <v>3062877.5</v>
    </nc>
  </rcc>
  <rcc rId="2935" sId="1" numFmtId="4">
    <oc r="F5" t="inlineStr">
      <is>
        <t>2 309 692,1</t>
      </is>
    </oc>
    <nc r="F5">
      <v>2201349.02813</v>
    </nc>
  </rcc>
  <rcc rId="2936" sId="1" numFmtId="4">
    <oc r="G5">
      <v>2009134.7</v>
    </oc>
    <nc r="G5">
      <v>2134183.0550899995</v>
    </nc>
  </rcc>
  <rcc rId="2937" sId="1" numFmtId="4">
    <oc r="E6">
      <v>148173.1</v>
    </oc>
    <nc r="E6">
      <v>176652.2</v>
    </nc>
  </rcc>
  <rcc rId="2938" sId="1" numFmtId="4">
    <oc r="F6" t="inlineStr">
      <is>
        <t>154 447,6</t>
      </is>
    </oc>
    <nc r="F6">
      <v>179783.91916999998</v>
    </nc>
  </rcc>
  <rcc rId="2939" sId="1" numFmtId="4">
    <oc r="G6">
      <v>153208</v>
    </oc>
    <nc r="G6">
      <v>178590.95021999997</v>
    </nc>
  </rcc>
  <rcc rId="2940" sId="1" numFmtId="4">
    <oc r="E7">
      <v>102725.2</v>
    </oc>
    <nc r="E7">
      <v>124170.1</v>
    </nc>
  </rcc>
  <rcc rId="2941" sId="1" numFmtId="4">
    <oc r="F7" t="inlineStr">
      <is>
        <t>103 078,6</t>
      </is>
    </oc>
    <nc r="F7">
      <v>123312.10918</v>
    </nc>
  </rcc>
  <rcc rId="2942" sId="1" numFmtId="4">
    <oc r="G7">
      <v>101203.4</v>
    </oc>
    <nc r="G7">
      <v>122771.29344999998</v>
    </nc>
  </rcc>
  <rcc rId="2943" sId="1" numFmtId="4">
    <oc r="E8">
      <v>36480.300000000003</v>
    </oc>
    <nc r="E8">
      <v>46338.5</v>
    </nc>
  </rcc>
  <rcc rId="2944" sId="1" numFmtId="4">
    <oc r="F8" t="inlineStr">
      <is>
        <t>36 836,8</t>
      </is>
    </oc>
    <nc r="F8">
      <v>46085.921549999992</v>
    </nc>
  </rcc>
  <rcc rId="2945" sId="1" numFmtId="4">
    <oc r="G8">
      <v>36595.9</v>
    </oc>
    <nc r="G8">
      <v>45598.118099999992</v>
    </nc>
  </rcc>
  <rcc rId="2946" sId="1" numFmtId="4">
    <oc r="E9">
      <v>211831</v>
    </oc>
    <nc r="E9">
      <v>224157.7</v>
    </nc>
  </rcc>
  <rcc rId="2947" sId="1" numFmtId="4">
    <oc r="F9" t="inlineStr">
      <is>
        <t>211 830,9</t>
      </is>
    </oc>
    <nc r="F9">
      <v>224407.16379000002</v>
    </nc>
  </rcc>
  <rcc rId="2948" sId="1" numFmtId="4">
    <oc r="G9">
      <v>210783.8</v>
    </oc>
    <nc r="G9">
      <v>223431.03797999996</v>
    </nc>
  </rcc>
  <rcc rId="2949" sId="1" numFmtId="4">
    <oc r="E10">
      <v>108162.5</v>
    </oc>
    <nc r="E10">
      <v>128290.1</v>
    </nc>
  </rcc>
  <rcc rId="2950" sId="1" numFmtId="4">
    <oc r="F10" t="inlineStr">
      <is>
        <t>116 731,6</t>
      </is>
    </oc>
    <nc r="F10">
      <v>128290.07149</v>
    </nc>
  </rcc>
  <rcc rId="2951" sId="1" numFmtId="4">
    <oc r="G10">
      <v>110034</v>
    </oc>
    <nc r="G10">
      <v>125855.91908000001</v>
    </nc>
  </rcc>
  <rcc rId="2952" sId="1" numFmtId="4">
    <oc r="E11">
      <v>30355.599999999999</v>
    </oc>
    <nc r="E11">
      <v>35865.4</v>
    </nc>
  </rcc>
  <rcc rId="2953" sId="1" numFmtId="4">
    <oc r="F11" t="inlineStr">
      <is>
        <t>31 657,0</t>
      </is>
    </oc>
    <nc r="F11">
      <v>36060.733079999998</v>
    </nc>
  </rcc>
  <rcc rId="2954" sId="1" numFmtId="4">
    <oc r="G11">
      <v>31250</v>
    </oc>
    <nc r="G11">
      <v>34997.865819999999</v>
    </nc>
  </rcc>
  <rcc rId="2955" sId="1" numFmtId="4">
    <oc r="F12" t="inlineStr">
      <is>
        <t>69 446,9</t>
      </is>
    </oc>
    <nc r="F12">
      <v>2698.75</v>
    </nc>
  </rcc>
  <rcc rId="2956" sId="1" numFmtId="4">
    <oc r="G12">
      <v>66745.7</v>
    </oc>
    <nc r="G12">
      <v>2000</v>
    </nc>
  </rcc>
  <rcc rId="2957" sId="1" numFmtId="4">
    <oc r="E13">
      <v>0</v>
    </oc>
    <nc r="E13">
      <v>3000</v>
    </nc>
  </rcc>
  <rcc rId="2958" sId="1" numFmtId="4">
    <oc r="F13">
      <v>0</v>
    </oc>
    <nc r="F13">
      <v>3000</v>
    </nc>
  </rcc>
  <rcc rId="2959" sId="1" numFmtId="4">
    <oc r="G13">
      <v>0</v>
    </oc>
    <nc r="G13">
      <v>2249.9</v>
    </nc>
  </rcc>
  <rcc rId="2960" sId="1" numFmtId="4">
    <oc r="E14">
      <v>597855.9</v>
    </oc>
    <nc r="E14">
      <v>907628.9</v>
    </nc>
  </rcc>
  <rcc rId="2961" sId="1" numFmtId="4">
    <oc r="F14" t="inlineStr">
      <is>
        <t>21 544,2</t>
      </is>
    </oc>
    <nc r="F14">
      <v>15003.45926</v>
    </nc>
  </rcc>
  <rcc rId="2962" sId="1" numFmtId="4">
    <oc r="E15">
      <v>2500</v>
    </oc>
    <nc r="E15">
      <v>500</v>
    </nc>
  </rcc>
  <rcc rId="2963" sId="1" numFmtId="4">
    <oc r="F15" t="inlineStr">
      <is>
        <t>2 500,0</t>
      </is>
    </oc>
    <nc r="F15">
      <v>500</v>
    </nc>
  </rcc>
  <rcc rId="2964" sId="1" numFmtId="4">
    <oc r="G15">
      <v>2500</v>
    </oc>
    <nc r="G15">
      <v>500</v>
    </nc>
  </rcc>
  <rcc rId="2965" sId="1" numFmtId="4">
    <oc r="E16">
      <v>1594890.5</v>
    </oc>
    <nc r="E16">
      <v>1416274.6</v>
    </nc>
  </rcc>
  <rcc rId="2966" sId="1" numFmtId="4">
    <oc r="F16" t="inlineStr">
      <is>
        <t>1 561 618,5</t>
      </is>
    </oc>
    <nc r="F16">
      <v>1442206.9006100004</v>
    </nc>
  </rcc>
  <rcc rId="2967" sId="1" numFmtId="4">
    <oc r="G16">
      <v>1296813.8999999999</v>
    </oc>
    <nc r="G16">
      <v>1398187.9704399998</v>
    </nc>
  </rcc>
  <rcc rId="2968" sId="1" numFmtId="4">
    <oc r="E17">
      <v>23095.599999999999</v>
    </oc>
    <nc r="E17">
      <v>26521.1</v>
    </nc>
  </rcc>
  <rcc rId="2969" sId="1" numFmtId="4">
    <oc r="F17" t="inlineStr">
      <is>
        <t>41 296,0</t>
      </is>
    </oc>
    <nc r="F17">
      <v>216118.226</v>
    </nc>
  </rcc>
  <rcc rId="2970" sId="1" numFmtId="4">
    <oc r="G17">
      <v>37758.199999999997</v>
    </oc>
    <nc r="G17">
      <v>141550.2745</v>
    </nc>
  </rcc>
  <rcc rId="2971" sId="1" numFmtId="4">
    <oc r="E18">
      <v>23095.599999999999</v>
    </oc>
    <nc r="E18">
      <v>26521.1</v>
    </nc>
  </rcc>
  <rcc rId="2972" sId="1" numFmtId="4">
    <oc r="F18" t="inlineStr">
      <is>
        <t>41 296,0</t>
      </is>
    </oc>
    <nc r="F18">
      <v>216118.226</v>
    </nc>
  </rcc>
  <rcc rId="2973" sId="1" numFmtId="4">
    <oc r="G18">
      <v>37758.199999999997</v>
    </oc>
    <nc r="G18">
      <v>141550.2745</v>
    </nc>
  </rcc>
  <rcc rId="2974" sId="1" numFmtId="4">
    <oc r="E19">
      <v>364038.2</v>
    </oc>
    <nc r="E19">
      <v>397666.8</v>
    </nc>
  </rcc>
  <rcc rId="2975" sId="1" numFmtId="4">
    <oc r="F19" t="inlineStr">
      <is>
        <t>364 310,0</t>
      </is>
    </oc>
    <nc r="F19">
      <v>411671.70670999994</v>
    </nc>
  </rcc>
  <rcc rId="2976" sId="1" numFmtId="4">
    <oc r="G19">
      <v>351614.7</v>
    </oc>
    <nc r="G19">
      <v>407940.88861999998</v>
    </nc>
  </rcc>
  <rcc rId="2977" sId="1" numFmtId="4">
    <oc r="E20">
      <v>363878.2</v>
    </oc>
    <nc r="E20">
      <v>397666.8</v>
    </nc>
  </rcc>
  <rcc rId="2978" sId="1" numFmtId="4">
    <oc r="F20" t="inlineStr">
      <is>
        <t>364 130,0</t>
      </is>
    </oc>
    <nc r="F20">
      <v>411671.70670999994</v>
    </nc>
  </rcc>
  <rcc rId="2979" sId="1" numFmtId="4">
    <oc r="G20">
      <v>351434.7</v>
    </oc>
    <nc r="G20">
      <v>407940.88861999998</v>
    </nc>
  </rcc>
  <rcc rId="2980" sId="1" numFmtId="4">
    <oc r="E23">
      <v>308287.5</v>
    </oc>
    <nc r="E23">
      <v>13607</v>
    </nc>
  </rcc>
  <rcc rId="2981" sId="1" numFmtId="4">
    <oc r="F23" t="inlineStr">
      <is>
        <t>294 179,0</t>
      </is>
    </oc>
    <nc r="F23">
      <v>10935.421050000001</v>
    </nc>
  </rcc>
  <rcc rId="2982" sId="1" numFmtId="4">
    <oc r="G23">
      <v>279076.90000000002</v>
    </oc>
    <nc r="G23">
      <v>9078.4788899999985</v>
    </nc>
  </rcc>
  <rcc rId="2983" sId="1" numFmtId="4">
    <oc r="E24">
      <v>19258.900000000001</v>
    </oc>
    <nc r="E24">
      <v>3257976.9</v>
    </nc>
  </rcc>
  <rcc rId="2984" sId="1" numFmtId="4">
    <oc r="F24" t="inlineStr">
      <is>
        <t>19 258,9</t>
      </is>
    </oc>
    <nc r="F24">
      <v>3529117.4478500001</v>
    </nc>
  </rcc>
  <rcc rId="2985" sId="1" numFmtId="4">
    <oc r="G24">
      <v>19258.900000000001</v>
    </oc>
    <nc r="G24">
      <v>3523992.3160300003</v>
    </nc>
  </rcc>
  <rcc rId="2986" sId="1" numFmtId="4">
    <oc r="E25">
      <v>2308114.5</v>
    </oc>
    <nc r="E25">
      <v>269113.8</v>
    </nc>
  </rcc>
  <rcc rId="2987" sId="1" numFmtId="4">
    <oc r="F25" t="inlineStr">
      <is>
        <t>2 759 288,1</t>
      </is>
    </oc>
    <nc r="F25">
      <v>381779.48</v>
    </nc>
  </rcc>
  <rcc rId="2988" sId="1" numFmtId="4">
    <oc r="G25">
      <v>2746061</v>
    </oc>
    <nc r="G25">
      <v>367918.30747</v>
    </nc>
  </rcc>
  <rcc rId="2989" sId="1" numFmtId="4">
    <oc r="E26">
      <v>163517.9</v>
    </oc>
    <nc r="E26">
      <v>140948.79999999999</v>
    </nc>
  </rcc>
  <rcc rId="2990" sId="1" numFmtId="4">
    <oc r="F26" t="inlineStr">
      <is>
        <t>170 510,9</t>
      </is>
    </oc>
    <nc r="F26">
      <v>140948.84600000002</v>
    </nc>
  </rcc>
  <rcc rId="2991" sId="1" numFmtId="4">
    <oc r="G26">
      <v>165892.29999999999</v>
    </oc>
    <nc r="G26">
      <v>140930.15063000002</v>
    </nc>
  </rcc>
  <rcc rId="2992" sId="1" numFmtId="4">
    <oc r="E27">
      <v>140049.60000000001</v>
    </oc>
    <nc r="E27">
      <v>445746.1</v>
    </nc>
  </rcc>
  <rcc rId="2993" sId="1" numFmtId="4">
    <oc r="F27" t="inlineStr">
      <is>
        <t>140 049,6</t>
      </is>
    </oc>
    <nc r="F27">
      <v>444537.98830000003</v>
    </nc>
  </rcc>
  <rcc rId="2994" sId="1" numFmtId="4">
    <oc r="G27">
      <v>140016.6</v>
    </oc>
    <nc r="G27">
      <v>45551.626449999996</v>
    </nc>
  </rcc>
  <rcc rId="2995" sId="1" numFmtId="4">
    <oc r="E28">
      <v>89524.6</v>
    </oc>
    <nc r="E28">
      <v>5080357.9000000004</v>
    </nc>
  </rcc>
  <rcc rId="2996" sId="1" numFmtId="4">
    <oc r="F28" t="inlineStr">
      <is>
        <t>86 048,6</t>
      </is>
    </oc>
    <nc r="F28">
      <v>5227227.0381800011</v>
    </nc>
  </rcc>
  <rcc rId="2997" sId="1" numFmtId="4">
    <oc r="G28">
      <v>84107.8</v>
    </oc>
    <nc r="G28">
      <v>4711341.5006500008</v>
    </nc>
  </rcc>
  <rcc rId="2998" sId="1" numFmtId="4">
    <oc r="E29">
      <v>4418100</v>
    </oc>
    <nc r="E29">
      <v>87688.8</v>
    </nc>
  </rcc>
  <rcc rId="2999" sId="1" numFmtId="4">
    <oc r="F29" t="inlineStr">
      <is>
        <t>5 053 697,0</t>
      </is>
    </oc>
    <nc r="F29">
      <v>87688.804000000004</v>
    </nc>
  </rcc>
  <rcc rId="3000" sId="1" numFmtId="4">
    <oc r="G29">
      <v>5046534.5</v>
    </oc>
    <nc r="G29">
      <v>87561.156369999997</v>
    </nc>
  </rcc>
  <rcc rId="3001" sId="1" numFmtId="4">
    <oc r="E30">
      <v>62710.2</v>
    </oc>
    <nc r="E30">
      <v>652383.30000000005</v>
    </nc>
  </rcc>
  <rcc rId="3002" sId="1" numFmtId="4">
    <oc r="F30" t="inlineStr">
      <is>
        <t>62 710,2</t>
      </is>
    </oc>
    <nc r="F30">
      <v>980584.46472000005</v>
    </nc>
  </rcc>
  <rcc rId="3003" sId="1" numFmtId="4">
    <oc r="G30">
      <v>57329.9</v>
    </oc>
    <nc r="G30">
      <v>969995.44103999995</v>
    </nc>
  </rcc>
  <rcc rId="3004" sId="1" numFmtId="4">
    <oc r="E31">
      <v>563462.6</v>
    </oc>
    <nc r="E31">
      <v>3130199.3</v>
    </nc>
  </rcc>
  <rcc rId="3005" sId="1" numFmtId="4">
    <oc r="F31" t="inlineStr">
      <is>
        <t>563 388,9</t>
      </is>
    </oc>
    <nc r="F31">
      <v>3085660.3147400003</v>
    </nc>
  </rcc>
  <rcc rId="3006" sId="1" numFmtId="4">
    <oc r="G31">
      <v>556666.1</v>
    </oc>
    <nc r="G31">
      <v>3072455.7247200003</v>
    </nc>
  </rcc>
  <rcc rId="3007" sId="1" numFmtId="4">
    <oc r="E32">
      <v>2970987.7</v>
    </oc>
    <nc r="E32">
      <v>457455.3</v>
    </nc>
  </rcc>
  <rcc rId="3008" sId="1" numFmtId="4">
    <oc r="F32" t="inlineStr">
      <is>
        <t>3 204 216,5</t>
      </is>
    </oc>
    <nc r="F32">
      <v>463641.96707000001</v>
    </nc>
  </rcc>
  <rcc rId="3009" sId="1" numFmtId="4">
    <oc r="G32">
      <v>2705979.6</v>
    </oc>
    <nc r="G32">
      <v>463641.96707000001</v>
    </nc>
  </rcc>
  <rcc rId="3010" sId="1" numFmtId="4">
    <oc r="E33">
      <v>391846.6</v>
    </oc>
    <nc r="E33">
      <v>2251805.7000000002</v>
    </nc>
  </rcc>
  <rcc rId="3011" sId="1" numFmtId="4">
    <oc r="F33" t="inlineStr">
      <is>
        <t>391 846,6</t>
      </is>
    </oc>
    <nc r="F33">
      <v>2196101.3241900001</v>
    </nc>
  </rcc>
  <rcc rId="3012" sId="1" numFmtId="4">
    <oc r="G33">
      <v>331028</v>
    </oc>
    <nc r="G33">
      <v>2183349.5741900001</v>
    </nc>
  </rcc>
  <rcc rId="3013" sId="1" numFmtId="4">
    <oc r="E34">
      <v>2152596.5</v>
    </oc>
    <nc r="E34">
      <v>292309.8</v>
    </nc>
  </rcc>
  <rcc rId="3014" sId="1" numFmtId="4">
    <oc r="F34" t="inlineStr">
      <is>
        <t>2 380 825,2</t>
      </is>
    </oc>
    <nc r="F34">
      <v>296598.49293000001</v>
    </nc>
  </rcc>
  <rcc rId="3015" sId="1" numFmtId="4">
    <oc r="G34">
      <v>1943638.8</v>
    </oc>
    <nc r="G34">
      <v>296169.62143</v>
    </nc>
  </rcc>
  <rcc rId="3016" sId="1" numFmtId="4">
    <oc r="E35">
      <v>373300.8</v>
    </oc>
    <nc r="E35">
      <v>128628.5</v>
    </nc>
  </rcc>
  <rcc rId="3017" sId="1" numFmtId="4">
    <oc r="F35" t="inlineStr">
      <is>
        <t>378 300,8</t>
      </is>
    </oc>
    <nc r="F35">
      <v>129318.53055</v>
    </nc>
  </rcc>
  <rcc rId="3018" sId="1" numFmtId="4">
    <oc r="G35">
      <v>378300.8</v>
    </oc>
    <nc r="G35">
      <v>129294.56203</v>
    </nc>
  </rcc>
  <rcc rId="3019" sId="1" numFmtId="4">
    <oc r="E36">
      <v>53243.8</v>
    </oc>
    <nc r="E36">
      <v>29874.5</v>
    </nc>
  </rcc>
  <rcc rId="3020" sId="1" numFmtId="4">
    <oc r="F36" t="inlineStr">
      <is>
        <t>53 243,8</t>
      </is>
    </oc>
    <nc r="F36">
      <v>28985.77</v>
    </nc>
  </rcc>
  <rcc rId="3021" sId="1" numFmtId="4">
    <oc r="G36">
      <v>53012</v>
    </oc>
    <nc r="G36">
      <v>27564.530420000003</v>
    </nc>
  </rcc>
  <rcc rId="3022" sId="1" numFmtId="4">
    <oc r="E37">
      <v>336477.8</v>
    </oc>
    <nc r="E37">
      <v>17365.5</v>
    </nc>
  </rcc>
  <rcc rId="3023" sId="1" numFmtId="4">
    <oc r="F37" t="inlineStr">
      <is>
        <t>336 477,9</t>
      </is>
    </oc>
    <nc r="F37">
      <v>16476.764999999999</v>
    </nc>
  </rcc>
  <rcc rId="3024" sId="1" numFmtId="4">
    <oc r="G37">
      <v>336338.9</v>
    </oc>
    <nc r="G37">
      <v>15155.364710000002</v>
    </nc>
  </rcc>
  <rcc rId="3025" sId="1" numFmtId="4">
    <oc r="E38">
      <v>19161.099999999999</v>
    </oc>
    <nc r="E38">
      <v>12509</v>
    </nc>
  </rcc>
  <rcc rId="3026" sId="1" numFmtId="4">
    <oc r="F38" t="inlineStr">
      <is>
        <t>19 161,2</t>
      </is>
    </oc>
    <nc r="F38">
      <v>12509.005000000001</v>
    </nc>
  </rcc>
  <rcc rId="3027" sId="1" numFmtId="4">
    <oc r="G38">
      <v>19125.2</v>
    </oc>
    <nc r="G38">
      <v>12409.165710000001</v>
    </nc>
  </rcc>
  <rcc rId="3028" sId="1" numFmtId="4">
    <oc r="E39">
      <v>0</v>
    </oc>
    <nc r="E39">
      <v>18154039.100000001</v>
    </nc>
  </rcc>
  <rcc rId="3029" sId="1" numFmtId="4">
    <oc r="F39">
      <v>0</v>
    </oc>
    <nc r="F39">
      <v>18785946.114510003</v>
    </nc>
  </rcc>
  <rcc rId="3030" sId="1" numFmtId="4">
    <oc r="G39">
      <v>0</v>
    </oc>
    <nc r="G39">
      <v>18649672.641110003</v>
    </nc>
  </rcc>
  <rcc rId="3031" sId="1" numFmtId="4">
    <oc r="E40">
      <v>317316.7</v>
    </oc>
    <nc r="E40">
      <v>3606908.6</v>
    </nc>
  </rcc>
  <rcc rId="3032" sId="1" numFmtId="4">
    <oc r="F40" t="inlineStr">
      <is>
        <t>317 316,7</t>
      </is>
    </oc>
    <nc r="F40">
      <v>3613059.38167</v>
    </nc>
  </rcc>
  <rcc rId="3033" sId="1" numFmtId="4">
    <oc r="G40">
      <v>317213.7</v>
    </oc>
    <nc r="G40">
      <v>3601548.3659899998</v>
    </nc>
  </rcc>
  <rcc rId="3034" sId="1" numFmtId="4">
    <oc r="E41">
      <v>15899009.300000001</v>
    </oc>
    <nc r="E41">
      <v>12733423.9</v>
    </nc>
  </rcc>
  <rcc rId="3035" sId="1" numFmtId="4">
    <oc r="F41" t="inlineStr">
      <is>
        <t>15 891 845,0</t>
      </is>
    </oc>
    <nc r="F41">
      <v>13333825.191490002</v>
    </nc>
  </rcc>
  <rcc rId="3036" sId="1" numFmtId="4">
    <oc r="G41">
      <v>15845060.1</v>
    </oc>
    <nc r="G41">
      <v>13231256.022580002</v>
    </nc>
  </rcc>
  <rcc rId="3037" sId="1" numFmtId="4">
    <oc r="E42">
      <v>3169096.1</v>
    </oc>
    <nc r="E42">
      <v>449537.5</v>
    </nc>
  </rcc>
  <rcc rId="3038" sId="1" numFmtId="4">
    <oc r="F42" t="inlineStr">
      <is>
        <t>3 170 287,8</t>
      </is>
    </oc>
    <nc r="F42">
      <v>451473.84594999999</v>
    </nc>
  </rcc>
  <rcc rId="3039" sId="1" numFmtId="4">
    <oc r="G42">
      <v>3161579.6</v>
    </oc>
    <nc r="G42">
      <v>448082.84103999997</v>
    </nc>
  </rcc>
  <rcc rId="3040" sId="1" numFmtId="4">
    <oc r="E43">
      <v>11298061.699999999</v>
    </oc>
    <nc r="E43">
      <v>637610.30000000005</v>
    </nc>
  </rcc>
  <rcc rId="3041" sId="1" numFmtId="4">
    <oc r="F43" t="inlineStr">
      <is>
        <t>11 294 007,5</t>
      </is>
    </oc>
    <nc r="F43">
      <v>638582.36011000013</v>
    </nc>
  </rcc>
  <rcc rId="3042" sId="1" numFmtId="4">
    <oc r="G43">
      <v>11265059.4</v>
    </oc>
    <nc r="G43">
      <v>630188.98458000005</v>
    </nc>
  </rcc>
  <rcc rId="3043" sId="1" numFmtId="4">
    <oc r="E44">
      <v>402484</v>
    </oc>
    <nc r="E44">
      <v>47019.3</v>
    </nc>
  </rcc>
  <rcc rId="3044" sId="1" numFmtId="4">
    <oc r="F44" t="inlineStr">
      <is>
        <t>400 396,8</t>
      </is>
    </oc>
    <nc r="F44">
      <v>46652.361620000003</v>
    </nc>
  </rcc>
  <rcc rId="3045" sId="1" numFmtId="4">
    <oc r="G44">
      <v>398640</v>
    </oc>
    <nc r="G44">
      <v>45727.314610000001</v>
    </nc>
  </rcc>
  <rcc rId="3046" sId="1" numFmtId="4">
    <oc r="E45">
      <v>643165.5</v>
    </oc>
    <nc r="E45">
      <v>4726.2</v>
    </nc>
  </rcc>
  <rcc rId="3047" sId="1" numFmtId="4">
    <oc r="F45" t="inlineStr">
      <is>
        <t>640 751,8</t>
      </is>
    </oc>
    <nc r="F45">
      <v>29726.22</v>
    </nc>
  </rcc>
  <rcc rId="3048" sId="1" numFmtId="4">
    <oc r="G45">
      <v>637203.80000000005</v>
    </oc>
    <nc r="G45">
      <v>29724.356</v>
    </nc>
  </rcc>
  <rcc rId="3049" sId="1" numFmtId="4">
    <oc r="E46">
      <v>41926.699999999997</v>
    </oc>
    <nc r="E46">
      <v>186700.7</v>
    </nc>
  </rcc>
  <rcc rId="3050" sId="1" numFmtId="4">
    <oc r="F46" t="inlineStr">
      <is>
        <t>41 438,1</t>
      </is>
    </oc>
    <nc r="F46">
      <v>186700.74858999997</v>
    </nc>
  </rcc>
  <rcc rId="3051" sId="1" numFmtId="4">
    <oc r="G46">
      <v>40756.800000000003</v>
    </oc>
    <nc r="G46">
      <v>185252.93530999997</v>
    </nc>
  </rcc>
  <rcc rId="3052" sId="1" numFmtId="4">
    <oc r="E47">
      <v>4137.5</v>
    </oc>
    <nc r="E47">
      <v>488112.6</v>
    </nc>
  </rcc>
  <rcc rId="3053" sId="1" numFmtId="4">
    <oc r="F47" t="inlineStr">
      <is>
        <t>4 137,5</t>
      </is>
    </oc>
    <nc r="F47">
      <v>485926.00507999997</v>
    </nc>
  </rcc>
  <rcc rId="3054" sId="1" numFmtId="4">
    <oc r="G47">
      <v>4097</v>
    </oc>
    <nc r="G47">
      <v>477891.82099999994</v>
    </nc>
  </rcc>
  <rcc rId="3055" sId="1" numFmtId="4">
    <oc r="E48">
      <v>103027.1</v>
    </oc>
    <nc r="E48">
      <v>1676057.3</v>
    </nc>
  </rcc>
  <rcc rId="3056" sId="1" numFmtId="4">
    <oc r="F48" t="inlineStr">
      <is>
        <t>103 027,1</t>
      </is>
    </oc>
    <nc r="F48">
      <v>1677997.58476</v>
    </nc>
  </rcc>
  <rcc rId="3057" sId="1" numFmtId="4">
    <oc r="G48">
      <v>101365</v>
    </oc>
    <nc r="G48">
      <v>1665028.2712100002</v>
    </nc>
  </rcc>
  <rcc rId="3058" sId="1" numFmtId="4">
    <oc r="E49">
      <v>237110.7</v>
    </oc>
    <nc r="E49">
      <v>1592279.8</v>
    </nc>
  </rcc>
  <rcc rId="3059" sId="1" numFmtId="4">
    <oc r="F49" t="inlineStr">
      <is>
        <t>237 798,4</t>
      </is>
    </oc>
    <nc r="F49">
      <v>1593725.40806</v>
    </nc>
  </rcc>
  <rcc rId="3060" sId="1" numFmtId="4">
    <oc r="G49">
      <v>236358.7</v>
    </oc>
    <nc r="G49">
      <v>1582635.4725499998</v>
    </nc>
  </rcc>
  <rcc rId="3061" sId="1" numFmtId="4">
    <oc r="E50">
      <v>1389934</v>
    </oc>
    <nc r="E50">
      <v>25269.5</v>
    </nc>
  </rcc>
  <rcc rId="3062" sId="1" numFmtId="4">
    <oc r="F50" t="inlineStr">
      <is>
        <t>1 430 316,9</t>
      </is>
    </oc>
    <nc r="F50">
      <v>25269.484699999997</v>
    </nc>
  </rcc>
  <rcc rId="3063" sId="1" numFmtId="4">
    <oc r="G50">
      <v>1422990.7</v>
    </oc>
    <nc r="G50">
      <v>23638.547720000002</v>
    </nc>
  </rcc>
  <rcc rId="3064" sId="1" numFmtId="4">
    <oc r="E51">
      <v>1316716.3</v>
    </oc>
    <nc r="E51">
      <v>58508</v>
    </nc>
  </rcc>
  <rcc rId="3065" sId="1" numFmtId="4">
    <oc r="F51" t="inlineStr">
      <is>
        <t>1 357 099,2</t>
      </is>
    </oc>
    <nc r="F51">
      <v>59002.692000000003</v>
    </nc>
  </rcc>
  <rcc rId="3066" sId="1" numFmtId="4">
    <oc r="G51">
      <v>1351208.1</v>
    </oc>
    <nc r="G51">
      <v>58754.250940000005</v>
    </nc>
  </rcc>
  <rcc rId="3067" sId="1" numFmtId="4">
    <oc r="E52">
      <v>22454.799999999999</v>
    </oc>
    <nc r="E52">
      <v>5370801.5999999996</v>
    </nc>
  </rcc>
  <rcc rId="3068" sId="1" numFmtId="4">
    <oc r="F52" t="inlineStr">
      <is>
        <t>22 454,8</t>
      </is>
    </oc>
    <nc r="F52">
      <v>5513303.2056</v>
    </nc>
  </rcc>
  <rcc rId="3069" sId="1" numFmtId="4">
    <oc r="G52">
      <v>21258.1</v>
    </oc>
    <nc r="G52">
      <v>5469072.2341600005</v>
    </nc>
  </rcc>
  <rcc rId="3070" sId="1" numFmtId="4">
    <oc r="E53">
      <v>50763</v>
    </oc>
    <nc r="E53">
      <v>1692832.8</v>
    </nc>
  </rcc>
  <rcc rId="3071" sId="1" numFmtId="4">
    <oc r="F53" t="inlineStr">
      <is>
        <t>50 763,0</t>
      </is>
    </oc>
    <nc r="F53">
      <v>1690395.8131700002</v>
    </nc>
  </rcc>
  <rcc rId="3072" sId="1" numFmtId="4">
    <oc r="G53">
      <v>50524.6</v>
    </oc>
    <nc r="G53">
      <v>1681012.2683000001</v>
    </nc>
  </rcc>
  <rcc rId="3073" sId="1" numFmtId="4">
    <oc r="E54">
      <v>6114337.2000000002</v>
    </oc>
    <nc r="E54">
      <v>1814203.9</v>
    </nc>
  </rcc>
  <rcc rId="3074" sId="1" numFmtId="4">
    <oc r="F54" t="inlineStr">
      <is>
        <t>6 381 237,1</t>
      </is>
    </oc>
    <nc r="F54">
      <v>1866218.9905600003</v>
    </nc>
  </rcc>
  <rcc rId="3075" sId="1" numFmtId="4">
    <oc r="G54">
      <v>6345338.2000000002</v>
    </oc>
    <nc r="G54">
      <v>1841452.6484900001</v>
    </nc>
  </rcc>
  <rcc rId="3076" sId="1" numFmtId="4">
    <oc r="E55">
      <v>2742038.2</v>
    </oc>
    <nc r="E55">
      <v>219592</v>
    </nc>
  </rcc>
  <rcc rId="3077" sId="1" numFmtId="4">
    <oc r="F55" t="inlineStr">
      <is>
        <t>2 737 453,8</t>
      </is>
    </oc>
    <nc r="F55">
      <v>221446.52711999998</v>
    </nc>
  </rcc>
  <rcc rId="3078" sId="1" numFmtId="4">
    <oc r="G55">
      <v>2729157.3</v>
    </oc>
    <nc r="G55">
      <v>220552.94389999998</v>
    </nc>
  </rcc>
  <rcc rId="3079" sId="1" numFmtId="4">
    <oc r="E56">
      <v>1648550.6</v>
    </oc>
    <nc r="E56">
      <v>98148.5</v>
    </nc>
  </rcc>
  <rcc rId="3080" sId="1" numFmtId="4">
    <oc r="F56" t="inlineStr">
      <is>
        <t>1 658 711,7</t>
      </is>
    </oc>
    <nc r="F56">
      <v>98925.342410000012</v>
    </nc>
  </rcc>
  <rcc rId="3081" sId="1" numFmtId="4">
    <oc r="G56">
      <v>1636873.9</v>
    </oc>
    <nc r="G56">
      <v>98315.16317</v>
    </nc>
  </rcc>
  <rcc rId="3082" sId="1" numFmtId="4">
    <oc r="E57">
      <v>210499.8</v>
    </oc>
    <nc r="E57">
      <v>146608.20000000001</v>
    </nc>
  </rcc>
  <rcc rId="3083" sId="1" numFmtId="4">
    <oc r="F57" t="inlineStr">
      <is>
        <t>214 049,8</t>
      </is>
    </oc>
    <nc r="F57">
      <v>147940.90244000001</v>
    </nc>
  </rcc>
  <rcc rId="3084" sId="1" numFmtId="4">
    <oc r="G57">
      <v>213682.8</v>
    </oc>
    <nc r="G57">
      <v>145937.32133000001</v>
    </nc>
  </rcc>
  <rcc rId="3085" sId="1" numFmtId="4">
    <oc r="E58">
      <v>92716</v>
    </oc>
    <nc r="E58">
      <v>1399416.2</v>
    </nc>
  </rcc>
  <rcc rId="3086" sId="1" numFmtId="4">
    <oc r="F58" t="inlineStr">
      <is>
        <t>93 541,9</t>
      </is>
    </oc>
    <nc r="F58">
      <v>1488375.6298999998</v>
    </nc>
  </rcc>
  <rcc rId="3087" sId="1" numFmtId="4">
    <oc r="G58">
      <v>91902.8</v>
    </oc>
    <nc r="G58">
      <v>1481801.8889700002</v>
    </nc>
  </rcc>
  <rcc rId="3088" sId="1" numFmtId="4">
    <oc r="E59">
      <v>155257.5</v>
    </oc>
    <nc r="E59">
      <v>18958238.5</v>
    </nc>
  </rcc>
  <rcc rId="3089" sId="1" numFmtId="4">
    <oc r="F59" t="inlineStr">
      <is>
        <t>156 796,2</t>
      </is>
    </oc>
    <nc r="F59">
      <v>19718205.160129998</v>
    </nc>
  </rcc>
  <rcc rId="3090" sId="1" numFmtId="4">
    <oc r="G59">
      <v>156245.5</v>
    </oc>
    <nc r="G59">
      <v>19487097.218169995</v>
    </nc>
  </rcc>
  <rcc rId="3091" sId="1" numFmtId="4">
    <oc r="E60">
      <v>1265275.1000000001</v>
    </oc>
    <nc r="E60">
      <v>3854925.3</v>
    </nc>
  </rcc>
  <rcc rId="3092" sId="1" numFmtId="4">
    <oc r="F60" t="inlineStr">
      <is>
        <t>1 520 683,7</t>
      </is>
    </oc>
    <nc r="F60">
      <v>3703995.2168399999</v>
    </nc>
  </rcc>
  <rcc rId="3093" sId="1" numFmtId="4">
    <oc r="G60">
      <v>1517475.7</v>
    </oc>
    <nc r="G60">
      <v>3696473.0799099994</v>
    </nc>
  </rcc>
  <rcc rId="3094" sId="1" numFmtId="4">
    <oc r="E61">
      <v>22100182.899999999</v>
    </oc>
    <nc r="E61">
      <v>1366662.3</v>
    </nc>
  </rcc>
  <rcc rId="3095" sId="1" numFmtId="4">
    <oc r="F61" t="inlineStr">
      <is>
        <t>22 921 070,2</t>
      </is>
    </oc>
    <nc r="F61">
      <v>1366569.6782799999</v>
    </nc>
  </rcc>
  <rcc rId="3096" sId="1" numFmtId="4">
    <oc r="G61">
      <v>22807939.800000001</v>
    </oc>
    <nc r="G61">
      <v>1301094.8295700003</v>
    </nc>
  </rcc>
  <rcc rId="3097" sId="1" numFmtId="4">
    <oc r="E62">
      <v>3337780</v>
    </oc>
    <nc r="E62">
      <v>7221027.2999999998</v>
    </nc>
  </rcc>
  <rcc rId="3098" sId="1" numFmtId="4">
    <oc r="F62" t="inlineStr">
      <is>
        <t>3 432 088,7</t>
      </is>
    </oc>
    <nc r="F62">
      <v>7866982.9617499998</v>
    </nc>
  </rcc>
  <rcc rId="3099" sId="1" numFmtId="4">
    <oc r="G62">
      <v>3431690.8</v>
    </oc>
    <nc r="G62">
      <v>7746550.8382299999</v>
    </nc>
  </rcc>
  <rcc rId="3100" sId="1" numFmtId="4">
    <oc r="E63">
      <v>1190825.6000000001</v>
    </oc>
    <nc r="E63">
      <v>6246468.7999999998</v>
    </nc>
  </rcc>
  <rcc rId="3101" sId="1" numFmtId="4">
    <oc r="F63" t="inlineStr">
      <is>
        <t>1 190 320,5</t>
      </is>
    </oc>
    <nc r="F63">
      <v>6482820.4301100001</v>
    </nc>
  </rcc>
  <rcc rId="3102" sId="1" numFmtId="4">
    <oc r="G63">
      <v>1144797.1000000001</v>
    </oc>
    <nc r="G63">
      <v>6457905.4430199992</v>
    </nc>
  </rcc>
  <rcc rId="3103" sId="1" numFmtId="4">
    <oc r="E64">
      <v>6171615.7999999998</v>
    </oc>
    <nc r="E64">
      <v>269154.8</v>
    </nc>
  </rcc>
  <rcc rId="3104" sId="1" numFmtId="4">
    <oc r="F64" t="inlineStr">
      <is>
        <t>6 373 978,9</t>
      </is>
    </oc>
    <nc r="F64">
      <v>297836.87315</v>
    </nc>
  </rcc>
  <rcc rId="3105" sId="1" numFmtId="4">
    <oc r="G64">
      <v>6329440.5999999996</v>
    </oc>
    <nc r="G64">
      <v>285073.02743999998</v>
    </nc>
  </rcc>
  <rcc rId="3106" sId="1" numFmtId="4">
    <oc r="E65">
      <v>11165196.199999999</v>
    </oc>
    <nc r="E65">
      <v>825513.5</v>
    </nc>
  </rcc>
  <rcc rId="3107" sId="1" numFmtId="4">
    <oc r="F65" t="inlineStr">
      <is>
        <t>11 442 797,0</t>
      </is>
    </oc>
    <nc r="F65">
      <v>824532.72818999994</v>
    </nc>
  </rcc>
  <rcc rId="3108" sId="1" numFmtId="4">
    <oc r="G65">
      <v>11428435.5</v>
    </oc>
    <nc r="G65">
      <v>814127.74647999986</v>
    </nc>
  </rcc>
  <rcc rId="3109" sId="1" numFmtId="4">
    <oc r="E66">
      <v>234765.2</v>
    </oc>
    <nc r="E66">
      <v>226628.6</v>
    </nc>
  </rcc>
  <rcc rId="3110" sId="1" numFmtId="4">
    <oc r="F66" t="inlineStr">
      <is>
        <t>481 885,1</t>
      </is>
    </oc>
    <nc r="F66">
      <v>225647.796</v>
    </nc>
  </rcc>
  <rcc rId="3111" sId="1" numFmtId="4">
    <oc r="G66">
      <v>473575.9</v>
    </oc>
    <nc r="G66">
      <v>222288.38798999999</v>
    </nc>
  </rcc>
  <rcc rId="3112" sId="1" numFmtId="4">
    <oc r="E67">
      <v>978376.6</v>
    </oc>
    <nc r="E67">
      <v>576896.4</v>
    </nc>
  </rcc>
  <rcc rId="3113" sId="1" numFmtId="4">
    <oc r="F67" t="inlineStr">
      <is>
        <t>1 057 618,2</t>
      </is>
    </oc>
    <nc r="F67">
      <v>576896.43718999997</v>
    </nc>
  </rcc>
  <rcc rId="3114" sId="1" numFmtId="4">
    <oc r="G67">
      <v>1043196.5</v>
    </oc>
    <nc r="G67">
      <v>570027.00674999994</v>
    </nc>
  </rcc>
  <rcc rId="3115" sId="1" numFmtId="4">
    <oc r="E68">
      <v>453561.3</v>
    </oc>
    <nc r="E68">
      <v>21988.5</v>
    </nc>
  </rcc>
  <rcc rId="3116" sId="1" numFmtId="4">
    <oc r="F68" t="inlineStr">
      <is>
        <t>533 402,9</t>
      </is>
    </oc>
    <nc r="F68">
      <v>21988.495000000003</v>
    </nc>
  </rcc>
  <rcc rId="3117" sId="1" numFmtId="4">
    <oc r="G68">
      <v>529376.80000000005</v>
    </oc>
    <nc r="G68">
      <v>21812.351740000002</v>
    </nc>
  </rcc>
  <rcc rId="3118" sId="1" numFmtId="4">
    <oc r="E69">
      <v>505755.9</v>
    </oc>
    <nc r="E69">
      <v>375626.8</v>
    </nc>
  </rcc>
  <rcc rId="3119" sId="1" numFmtId="4">
    <oc r="F69" t="inlineStr">
      <is>
        <t>505 155,9</t>
      </is>
    </oc>
    <nc r="F69">
      <v>375576.60466000007</v>
    </nc>
  </rcc>
  <rcc rId="3120" sId="1" numFmtId="4">
    <oc r="G69">
      <v>495380.1</v>
    </oc>
    <nc r="G69">
      <v>360225.91715000005</v>
    </nc>
  </rcc>
  <rcc rId="3121" sId="1" numFmtId="4">
    <oc r="E70">
      <v>19059.5</v>
    </oc>
    <nc r="E70">
      <v>137899.79999999999</v>
    </nc>
  </rcc>
  <rcc rId="3122" sId="1" numFmtId="4">
    <oc r="F70" t="inlineStr">
      <is>
        <t>19 059,4</t>
      </is>
    </oc>
    <nc r="F70">
      <v>137849.652</v>
    </nc>
  </rcc>
  <rcc rId="3123" sId="1" numFmtId="4">
    <oc r="G70">
      <v>18439.599999999999</v>
    </oc>
    <nc r="G70">
      <v>132713.14705000003</v>
    </nc>
  </rcc>
  <rcc rId="3124" sId="1" numFmtId="4">
    <oc r="E71">
      <v>374400.8</v>
    </oc>
    <nc r="E71">
      <v>212943.6</v>
    </nc>
  </rcc>
  <rcc rId="3125" sId="1" numFmtId="4">
    <oc r="F71" t="inlineStr">
      <is>
        <t>374 400,8</t>
      </is>
    </oc>
    <nc r="F71">
      <v>212943.59900000002</v>
    </nc>
  </rcc>
  <rcc rId="3126" sId="1" numFmtId="4">
    <oc r="G71">
      <v>357335.3</v>
    </oc>
    <nc r="G71">
      <v>205620.39957000004</v>
    </nc>
  </rcc>
  <rcc rId="3127" sId="1" numFmtId="4">
    <oc r="E72">
      <v>150194.20000000001</v>
    </oc>
    <nc r="E72">
      <v>24783.4</v>
    </nc>
  </rcc>
  <rcc rId="3128" sId="1" numFmtId="4">
    <oc r="F72" t="inlineStr">
      <is>
        <t>150 194,2</t>
      </is>
    </oc>
    <nc r="F72">
      <v>24783.353660000001</v>
    </nc>
  </rcc>
  <rcc rId="3129" sId="1" numFmtId="4">
    <oc r="G72">
      <v>145773.29999999999</v>
    </oc>
    <nc r="G72">
      <v>21892.37053</v>
    </nc>
  </rcc>
  <rcc rId="3130" sId="1" numFmtId="4">
    <oc r="E73">
      <v>201459.3</v>
    </oc>
    <nc r="E73">
      <v>22720.400000000001</v>
    </nc>
  </rcc>
  <rcc rId="3131" sId="1" numFmtId="4">
    <oc r="F73" t="inlineStr">
      <is>
        <t>201 459,3</t>
      </is>
    </oc>
    <nc r="F73">
      <v>22720.444469999999</v>
    </nc>
  </rcc>
  <rcc rId="3132" sId="1" numFmtId="4">
    <oc r="G73">
      <v>189059.9</v>
    </oc>
    <nc r="G73">
      <v>22720.019319999999</v>
    </nc>
  </rcc>
  <rcc rId="3133" sId="1" numFmtId="4">
    <oc r="E74">
      <v>22747.200000000001</v>
    </oc>
    <nc r="E74">
      <v>22720.400000000001</v>
    </nc>
  </rcc>
  <rcc rId="3134" sId="1" numFmtId="4">
    <oc r="F74" t="inlineStr">
      <is>
        <t>22 747,2</t>
      </is>
    </oc>
    <nc r="F74">
      <v>22720.444469999999</v>
    </nc>
  </rcc>
  <rcc rId="3135" sId="1" numFmtId="4">
    <oc r="G74">
      <v>22502.1</v>
    </oc>
    <nc r="G74">
      <v>22720.019319999999</v>
    </nc>
  </rcc>
  <rcc rId="3136" sId="1" numFmtId="4">
    <oc r="E75">
      <v>17921.2</v>
    </oc>
    <nc r="E75">
      <v>736584.8</v>
    </nc>
  </rcc>
  <rcc rId="3137" sId="1" numFmtId="4">
    <oc r="F75" t="inlineStr">
      <is>
        <t>17 921,2</t>
      </is>
    </oc>
    <nc r="F75">
      <v>755584.81700000004</v>
    </nc>
  </rcc>
  <rcc rId="3138" sId="1" numFmtId="4">
    <oc r="G75">
      <v>17366.5</v>
    </oc>
    <nc r="G75">
      <v>747036.60063000012</v>
    </nc>
  </rcc>
  <rcc rId="3139" sId="1" numFmtId="4">
    <oc r="E76">
      <v>17921.2</v>
    </oc>
    <nc r="E76">
      <v>579981.30000000005</v>
    </nc>
  </rcc>
  <rcc rId="3140" sId="1" numFmtId="4">
    <oc r="F76" t="inlineStr">
      <is>
        <t>17 921,2</t>
      </is>
    </oc>
    <nc r="F76">
      <v>579981.30000000005</v>
    </nc>
  </rcc>
  <rcc rId="3141" sId="1" numFmtId="4">
    <oc r="G76">
      <v>17366.5</v>
    </oc>
    <nc r="G76">
      <v>572436.38337000005</v>
    </nc>
  </rcc>
  <rcc rId="3142" sId="1" numFmtId="4">
    <oc r="E77">
      <v>695411</v>
    </oc>
    <nc r="E77">
      <v>130052.5</v>
    </nc>
  </rcc>
  <rcc rId="3143" sId="1" numFmtId="4">
    <oc r="F77" t="inlineStr">
      <is>
        <t>739 233,3</t>
      </is>
    </oc>
    <nc r="F77">
      <v>130052.51999999999</v>
    </nc>
  </rcc>
  <rcc rId="3144" sId="1" numFmtId="4">
    <oc r="G77">
      <v>738773.2</v>
    </oc>
    <nc r="G77">
      <v>130052.51999999999</v>
    </nc>
  </rcc>
  <rcc rId="3145" sId="1" numFmtId="4">
    <oc r="E78">
      <v>546636.5</v>
    </oc>
    <nc r="E78">
      <v>26551</v>
    </nc>
  </rcc>
  <rcc rId="3146" sId="1" numFmtId="4">
    <oc r="F78" t="inlineStr">
      <is>
        <t>546 636,5</t>
      </is>
    </oc>
    <nc r="F78">
      <v>45550.997000000003</v>
    </nc>
  </rcc>
  <rcc rId="3147" sId="1" numFmtId="4">
    <oc r="G78">
      <v>546636.5</v>
    </oc>
    <nc r="G78">
      <v>44547.697260000001</v>
    </nc>
  </rcc>
  <rcc rId="3148" sId="1" xfDxf="1" dxf="1" numFmtId="4">
    <oc r="D5">
      <v>3835907.4307923</v>
    </oc>
    <nc r="D5">
      <v>4670549.2</v>
    </nc>
    <ndxf>
      <font>
        <b/>
        <sz val="10"/>
        <name val="Times New Roman"/>
        <scheme val="none"/>
      </font>
      <numFmt numFmtId="164" formatCode="#,##0.0"/>
      <fill>
        <patternFill patternType="solid">
          <bgColor theme="8" tint="0.39997558519241921"/>
        </patternFill>
      </fill>
      <alignment horizontal="center" vertical="center" readingOrder="0"/>
      <border outline="0">
        <left style="thin">
          <color indexed="64"/>
        </left>
        <right style="thin">
          <color indexed="64"/>
        </right>
        <top style="thin">
          <color indexed="64"/>
        </top>
        <bottom style="thin">
          <color indexed="64"/>
        </bottom>
      </border>
    </ndxf>
  </rcc>
  <rcc rId="3149" sId="1" xfDxf="1" dxf="1" numFmtId="4">
    <oc r="D6">
      <v>135524.62039000003</v>
    </oc>
    <nc r="D6">
      <v>137285.6</v>
    </nc>
    <n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cc rId="3150" sId="1" xfDxf="1" dxf="1" numFmtId="4">
    <oc r="D7">
      <v>95151.599400000006</v>
    </oc>
    <nc r="D7">
      <v>101336</v>
    </nc>
    <n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cc rId="3151" sId="1" xfDxf="1" dxf="1" numFmtId="4">
    <oc r="D8">
      <v>31453.127000000004</v>
    </oc>
    <nc r="D8">
      <v>31958.1</v>
    </nc>
    <n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cc rId="3152" sId="1" xfDxf="1" dxf="1" numFmtId="4">
    <oc r="D9">
      <v>221470.21189000001</v>
    </oc>
    <nc r="D9">
      <v>194726</v>
    </nc>
    <n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cc rId="3153" sId="1" xfDxf="1" dxf="1" numFmtId="4">
    <oc r="D10">
      <v>111160.73229999999</v>
    </oc>
    <nc r="D10">
      <v>107912.3</v>
    </nc>
    <n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cc rId="3154" sId="1" xfDxf="1" dxf="1" numFmtId="4">
    <oc r="D11">
      <v>30355.549999999996</v>
    </oc>
    <nc r="D11">
      <v>30210</v>
    </nc>
    <n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fmt sheetId="1" xfDxf="1" s="1" sqref="D12" start="0" length="0">
    <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13" start="0" length="0">
    <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qref="D14" start="0" length="0">
    <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dxf>
  </rfmt>
  <rfmt sheetId="1" xfDxf="1" sqref="D15" start="0" length="0">
    <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dxf>
  </rfmt>
  <rcc rId="3155" sId="1" xfDxf="1" s="1" dxf="1" numFmtId="4">
    <oc r="D13">
      <v>0</v>
    </oc>
    <nc r="D13">
      <v>3000</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156" sId="1" xfDxf="1" dxf="1" numFmtId="4">
    <oc r="D14">
      <v>70000</v>
    </oc>
    <nc r="D14">
      <v>160000</v>
    </nc>
    <n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cc rId="3157" sId="1" xfDxf="1" dxf="1" numFmtId="4">
    <oc r="D15">
      <v>2500</v>
    </oc>
    <nc r="D15">
      <v>500</v>
    </nc>
    <n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cc rId="3158" sId="1" xfDxf="1" dxf="1" numFmtId="4">
    <oc r="D16">
      <v>3138291.5898123002</v>
    </oc>
    <nc r="D16">
      <v>3903621.2</v>
    </nc>
    <ndxf>
      <font>
        <sz val="1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cc rId="3159" sId="1" xfDxf="1" dxf="1" numFmtId="4">
    <oc r="D17">
      <v>21848.3</v>
    </oc>
    <nc r="D17">
      <v>25901.9</v>
    </nc>
    <ndxf>
      <font>
        <b/>
        <sz val="10"/>
        <name val="Times New Roman"/>
        <scheme val="none"/>
      </font>
      <numFmt numFmtId="164" formatCode="#,##0.0"/>
      <fill>
        <patternFill patternType="solid">
          <bgColor theme="8" tint="0.39997558519241921"/>
        </patternFill>
      </fill>
      <alignment horizontal="center" vertical="center" readingOrder="0"/>
      <border outline="0">
        <left style="thin">
          <color indexed="64"/>
        </left>
        <right style="thin">
          <color indexed="64"/>
        </right>
        <top style="thin">
          <color indexed="64"/>
        </top>
        <bottom style="thin">
          <color indexed="64"/>
        </bottom>
      </border>
    </ndxf>
  </rcc>
  <rcc rId="3160" sId="1" xfDxf="1" dxf="1" numFmtId="4">
    <oc r="D18">
      <v>21848.3</v>
    </oc>
    <nc r="D18">
      <v>25901.9</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61" sId="1" xfDxf="1" dxf="1" numFmtId="4">
    <oc r="D19">
      <v>351721.42858000001</v>
    </oc>
    <nc r="D19">
      <v>373716.2</v>
    </nc>
    <ndxf>
      <font>
        <b/>
        <sz val="10"/>
        <name val="Times New Roman"/>
        <scheme val="none"/>
      </font>
      <numFmt numFmtId="164" formatCode="#,##0.0"/>
      <fill>
        <patternFill patternType="solid">
          <bgColor theme="8" tint="0.39997558519241921"/>
        </patternFill>
      </fill>
      <alignment horizontal="center" vertical="center" readingOrder="0"/>
      <border outline="0">
        <left style="thin">
          <color indexed="64"/>
        </left>
        <right style="thin">
          <color indexed="64"/>
        </right>
        <top style="thin">
          <color indexed="64"/>
        </top>
        <bottom style="thin">
          <color indexed="64"/>
        </bottom>
      </border>
    </ndxf>
  </rcc>
  <rcc rId="3162" sId="1" xfDxf="1" dxf="1" numFmtId="4">
    <oc r="D20">
      <v>351561.42858000001</v>
    </oc>
    <nc r="D20">
      <v>373716.2</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xfDxf="1" sqref="D21" start="0" length="0">
    <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D22" start="0" length="0">
    <dxf>
      <font>
        <b/>
        <sz val="10"/>
        <name val="Times New Roman"/>
        <scheme val="none"/>
      </font>
      <numFmt numFmtId="164" formatCode="#,##0.0"/>
      <fill>
        <patternFill patternType="solid">
          <bgColor theme="8" tint="0.39997558519241921"/>
        </patternFill>
      </fill>
      <alignment horizontal="center" vertical="center" readingOrder="0"/>
      <border outline="0">
        <left style="thin">
          <color indexed="64"/>
        </left>
        <right style="thin">
          <color indexed="64"/>
        </right>
        <top style="thin">
          <color indexed="64"/>
        </top>
        <bottom style="thin">
          <color indexed="64"/>
        </bottom>
      </border>
    </dxf>
  </rfmt>
  <rcc rId="3163" sId="1" xfDxf="1" dxf="1" numFmtId="4">
    <oc r="D23">
      <v>262206.82163000002</v>
    </oc>
    <nc r="D23">
      <v>3607</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64" sId="1" xfDxf="1" dxf="1" numFmtId="4">
    <oc r="D24">
      <v>2202</v>
    </oc>
    <nc r="D24">
      <v>3075082.7</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65" sId="1" xfDxf="1" dxf="1" numFmtId="4">
    <oc r="D25">
      <v>2594855.3130000001</v>
    </oc>
    <nc r="D25">
      <v>254805.2</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66" sId="1" xfDxf="1" dxf="1" numFmtId="4">
    <oc r="D26">
      <v>187536.44000000003</v>
    </oc>
    <nc r="D26">
      <v>140224.79999999999</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67" sId="1" xfDxf="1" dxf="1" numFmtId="4">
    <oc r="D27">
      <v>139530.42907700001</v>
    </oc>
    <nc r="D27">
      <v>40895.699999999997</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68" sId="1" xfDxf="1" dxf="1" numFmtId="4">
    <oc r="D28">
      <v>41261.670000000006</v>
    </oc>
    <nc r="D28">
      <v>4126635.4</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69" sId="1" xfDxf="1" dxf="1" numFmtId="4">
    <oc r="D29">
      <v>3903015.8200000003</v>
    </oc>
    <nc r="D29">
      <v>89889</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70" sId="1" xfDxf="1" dxf="1" numFmtId="4">
    <oc r="D30">
      <v>54512.665999999997</v>
    </oc>
    <nc r="D30">
      <v>440426.2</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71" sId="1" odxf="1" dxf="1">
    <oc r="A21" t="inlineStr">
      <is>
        <t>Миграционная политика</t>
      </is>
    </oc>
    <nc r="A21" t="inlineStr">
      <is>
        <t>НАЦИОНАЛЬНАЯ ЭКОНОМИКА</t>
      </is>
    </nc>
    <ndxf>
      <font>
        <b/>
        <sz val="10"/>
        <color rgb="FF000000"/>
        <name val="Times New Roman"/>
        <scheme val="none"/>
      </font>
      <fill>
        <patternFill>
          <bgColor theme="8" tint="0.39997558519241921"/>
        </patternFill>
      </fill>
    </ndxf>
  </rcc>
  <rcc rId="3172" sId="1" odxf="1" dxf="1">
    <oc r="B21" t="inlineStr">
      <is>
        <t>03</t>
      </is>
    </oc>
    <nc r="B21" t="inlineStr">
      <is>
        <t>04</t>
      </is>
    </nc>
    <ndxf>
      <font>
        <b/>
        <sz val="10"/>
        <color rgb="FF000000"/>
        <name val="Times New Roman"/>
        <scheme val="none"/>
      </font>
      <fill>
        <patternFill>
          <bgColor theme="8" tint="0.39997558519241921"/>
        </patternFill>
      </fill>
    </ndxf>
  </rcc>
  <rcc rId="3173" sId="1" odxf="1" dxf="1">
    <oc r="C21">
      <v>11</v>
    </oc>
    <nc r="C21" t="inlineStr">
      <is>
        <t>00</t>
      </is>
    </nc>
    <ndxf>
      <font>
        <b/>
        <sz val="10"/>
        <color rgb="FF000000"/>
        <name val="Times New Roman"/>
        <scheme val="none"/>
      </font>
      <fill>
        <patternFill>
          <bgColor theme="8" tint="0.39997558519241921"/>
        </patternFill>
      </fill>
    </ndxf>
  </rcc>
  <rcc rId="3174" sId="1" odxf="1" dxf="1" numFmtId="4">
    <oc r="D21">
      <v>160</v>
    </oc>
    <nc r="D21">
      <v>8650737.5999999996</v>
    </nc>
    <ndxf>
      <font>
        <b/>
        <sz val="10"/>
        <name val="Times New Roman"/>
        <scheme val="none"/>
      </font>
      <fill>
        <patternFill>
          <bgColor theme="8" tint="0.39997558519241921"/>
        </patternFill>
      </fill>
    </ndxf>
  </rcc>
  <rcc rId="3175" sId="1" odxf="1" dxf="1" numFmtId="4">
    <oc r="E21">
      <v>160</v>
    </oc>
    <nc r="E21">
      <v>10219718.9</v>
    </nc>
    <ndxf>
      <font>
        <b/>
        <color theme="1"/>
        <name val="Times New Roman"/>
        <scheme val="none"/>
      </font>
      <fill>
        <patternFill>
          <bgColor theme="8" tint="0.39997558519241921"/>
        </patternFill>
      </fill>
    </ndxf>
  </rcc>
  <rcc rId="3176" sId="1" odxf="1" dxf="1" numFmtId="4">
    <oc r="F21" t="inlineStr">
      <is>
        <t>180,0</t>
      </is>
    </oc>
    <nc r="F21">
      <v>11075982.712310003</v>
    </nc>
    <ndxf>
      <font>
        <b/>
        <color theme="1"/>
        <name val="Times New Roman"/>
        <scheme val="none"/>
      </font>
      <fill>
        <patternFill>
          <bgColor theme="8" tint="0.39997558519241921"/>
        </patternFill>
      </fill>
    </ndxf>
  </rcc>
  <rcc rId="3177" sId="1" odxf="1" dxf="1" numFmtId="4">
    <oc r="G21">
      <v>180</v>
    </oc>
    <nc r="G21">
      <v>10118659.123580001</v>
    </nc>
    <ndxf>
      <font>
        <b/>
        <color theme="1"/>
        <name val="Times New Roman"/>
        <scheme val="none"/>
      </font>
      <fill>
        <patternFill>
          <bgColor theme="8" tint="0.39997558519241921"/>
        </patternFill>
      </fill>
    </ndxf>
  </rcc>
  <rcc rId="3178" sId="1" odxf="1" dxf="1">
    <oc r="H21">
      <f>G21/D21</f>
    </oc>
    <nc r="H21"/>
    <ndxf>
      <fill>
        <patternFill>
          <bgColor theme="8" tint="0.39997558519241921"/>
        </patternFill>
      </fill>
    </ndxf>
  </rcc>
  <rcc rId="3179" sId="1" odxf="1" dxf="1">
    <oc r="I21">
      <f>G21/E21</f>
    </oc>
    <nc r="I21"/>
    <ndxf>
      <fill>
        <patternFill>
          <bgColor theme="8" tint="0.39997558519241921"/>
        </patternFill>
      </fill>
    </ndxf>
  </rcc>
  <rcc rId="3180" sId="1" odxf="1" dxf="1">
    <oc r="J21" t="inlineStr">
      <is>
        <t>Обусловлено доп. поступлением и освоением средств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is>
    </oc>
    <nc r="J21"/>
    <ndxf>
      <font>
        <b/>
        <sz val="10"/>
        <name val="Times New Roman"/>
        <scheme val="none"/>
      </font>
      <fill>
        <patternFill>
          <bgColor theme="8" tint="0.39997558519241921"/>
        </patternFill>
      </fill>
      <alignment wrapText="0" readingOrder="0"/>
    </ndxf>
  </rcc>
  <rcc rId="3181" sId="1" odxf="1" s="1" dxf="1">
    <oc r="K21" t="inlineStr">
      <is>
        <t>Обусловлено доп. поступлением и освоением средств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is>
    </oc>
    <nc r="K21"/>
    <ndxf>
      <font>
        <b/>
        <sz val="10"/>
        <color rgb="FF000000"/>
        <name val="Times New Roman"/>
        <scheme val="none"/>
      </font>
      <numFmt numFmtId="0" formatCode="General"/>
      <fill>
        <patternFill>
          <bgColor theme="8" tint="0.39997558519241921"/>
        </patternFill>
      </fill>
    </ndxf>
  </rcc>
  <rcc rId="3182" sId="1" odxf="1" dxf="1">
    <oc r="A22" t="inlineStr">
      <is>
        <t>НАЦИОНАЛЬНАЯ ЭКОНОМИКА</t>
      </is>
    </oc>
    <nc r="A22" t="inlineStr">
      <is>
        <t>Общеэкономические вопросы</t>
      </is>
    </nc>
    <ndxf>
      <font>
        <b val="0"/>
        <sz val="10"/>
        <color rgb="FF000000"/>
        <name val="Times New Roman"/>
        <scheme val="none"/>
      </font>
      <fill>
        <patternFill>
          <bgColor theme="8" tint="0.79998168889431442"/>
        </patternFill>
      </fill>
    </ndxf>
  </rcc>
  <rfmt sheetId="1" sqref="B22" start="0" length="0">
    <dxf>
      <font>
        <b val="0"/>
        <sz val="10"/>
        <color rgb="FF000000"/>
        <name val="Times New Roman"/>
        <scheme val="none"/>
      </font>
      <fill>
        <patternFill>
          <bgColor theme="8" tint="0.79998168889431442"/>
        </patternFill>
      </fill>
    </dxf>
  </rfmt>
  <rcc rId="3183" sId="1" odxf="1" dxf="1">
    <oc r="C22" t="inlineStr">
      <is>
        <t>00</t>
      </is>
    </oc>
    <nc r="C22" t="inlineStr">
      <is>
        <t>01</t>
      </is>
    </nc>
    <ndxf>
      <font>
        <b val="0"/>
        <sz val="10"/>
        <color rgb="FF000000"/>
        <name val="Times New Roman"/>
        <scheme val="none"/>
      </font>
      <fill>
        <patternFill>
          <bgColor theme="8" tint="0.79998168889431442"/>
        </patternFill>
      </fill>
    </ndxf>
  </rcc>
  <rcc rId="3184" sId="1" odxf="1" dxf="1" numFmtId="4">
    <oc r="D22">
      <v>7489357.6431285664</v>
    </oc>
    <nc r="D22">
      <v>479171.7</v>
    </nc>
    <ndxf>
      <font>
        <b val="0"/>
        <sz val="10"/>
        <name val="Times New Roman"/>
        <scheme val="none"/>
      </font>
      <fill>
        <patternFill>
          <bgColor theme="8" tint="0.79998168889431442"/>
        </patternFill>
      </fill>
    </ndxf>
  </rcc>
  <rcc rId="3185" sId="1" odxf="1" dxf="1" numFmtId="4">
    <oc r="E22">
      <v>8073025.7000000002</v>
    </oc>
    <nc r="E22">
      <v>271896.40000000002</v>
    </nc>
    <ndxf>
      <font>
        <b val="0"/>
        <color theme="1"/>
        <name val="Times New Roman"/>
        <scheme val="none"/>
      </font>
      <fill>
        <patternFill>
          <bgColor theme="8" tint="0.79998168889431442"/>
        </patternFill>
      </fill>
    </ndxf>
  </rcc>
  <rcc rId="3186" sId="1" odxf="1" dxf="1" numFmtId="4">
    <oc r="F22" t="inlineStr">
      <is>
        <t>9 149 131,2</t>
      </is>
    </oc>
    <nc r="F22">
      <v>273163.22221000004</v>
    </nc>
    <ndxf>
      <font>
        <b val="0"/>
        <color theme="1"/>
        <name val="Times New Roman"/>
        <scheme val="none"/>
      </font>
      <fill>
        <patternFill>
          <bgColor theme="8" tint="0.79998168889431442"/>
        </patternFill>
      </fill>
    </ndxf>
  </rcc>
  <rcc rId="3187" sId="1" odxf="1" dxf="1" numFmtId="4">
    <oc r="G22">
      <v>9094943.8000000007</v>
    </oc>
    <nc r="G22">
      <v>262290.14604999998</v>
    </nc>
    <ndxf>
      <font>
        <b val="0"/>
        <color theme="1"/>
        <name val="Times New Roman"/>
        <scheme val="none"/>
      </font>
      <fill>
        <patternFill>
          <bgColor theme="8" tint="0.79998168889431442"/>
        </patternFill>
      </fill>
    </ndxf>
  </rcc>
  <rcc rId="3188" sId="1" odxf="1" dxf="1">
    <oc r="H22">
      <f>G22/D22</f>
    </oc>
    <nc r="H22"/>
    <ndxf>
      <fill>
        <patternFill>
          <bgColor theme="8" tint="0.79998168889431442"/>
        </patternFill>
      </fill>
    </ndxf>
  </rcc>
  <rcc rId="3189" sId="1" odxf="1" dxf="1">
    <oc r="I22">
      <f>G22/E22</f>
    </oc>
    <nc r="I22"/>
    <ndxf>
      <fill>
        <patternFill>
          <bgColor theme="8" tint="0.79998168889431442"/>
        </patternFill>
      </fill>
    </ndxf>
  </rcc>
  <rfmt sheetId="1" sqref="J22" start="0" length="0">
    <dxf>
      <font>
        <b val="0"/>
        <sz val="10"/>
        <name val="Times New Roman"/>
        <scheme val="none"/>
      </font>
      <numFmt numFmtId="0" formatCode="General"/>
      <fill>
        <patternFill>
          <bgColor theme="8" tint="0.79998168889431442"/>
        </patternFill>
      </fill>
      <alignment wrapText="1" readingOrder="0"/>
    </dxf>
  </rfmt>
  <rfmt sheetId="1" sqref="K22" start="0" length="0">
    <dxf>
      <font>
        <b val="0"/>
        <sz val="10"/>
        <color rgb="FF000000"/>
        <name val="Times New Roman"/>
        <scheme val="none"/>
      </font>
      <fill>
        <patternFill>
          <bgColor theme="8" tint="0.79998168889431442"/>
        </patternFill>
      </fill>
      <alignment horizontal="general" readingOrder="0"/>
    </dxf>
  </rfmt>
  <rcc rId="3190" sId="1" xfDxf="1" dxf="1" numFmtId="4">
    <oc r="D31">
      <v>304236.48342156666</v>
    </oc>
    <nc r="D31">
      <v>2730282</v>
    </nc>
    <ndxf>
      <font>
        <b/>
        <sz val="10"/>
        <name val="Times New Roman"/>
        <scheme val="none"/>
      </font>
      <numFmt numFmtId="164" formatCode="#,##0.0"/>
      <fill>
        <patternFill patternType="solid">
          <bgColor theme="8" tint="0.39997558519241921"/>
        </patternFill>
      </fill>
      <alignment horizontal="center" vertical="center" readingOrder="0"/>
      <border outline="0">
        <left style="thin">
          <color indexed="64"/>
        </left>
        <right style="thin">
          <color indexed="64"/>
        </right>
        <top style="thin">
          <color indexed="64"/>
        </top>
        <bottom style="thin">
          <color indexed="64"/>
        </bottom>
      </border>
    </ndxf>
  </rcc>
  <rcc rId="3191" sId="1" xfDxf="1" s="1" dxf="1" numFmtId="4">
    <oc r="D32">
      <v>1582213.63</v>
    </oc>
    <nc r="D32">
      <v>117241.4</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192" sId="1" xfDxf="1" s="1" dxf="1" numFmtId="4">
    <oc r="D33">
      <v>0</v>
    </oc>
    <nc r="D33">
      <v>2244154.5</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193" sId="1" xfDxf="1" dxf="1" numFmtId="4">
    <oc r="D34">
      <v>1300714.03</v>
    </oc>
    <nc r="D34">
      <v>242309.8</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94" sId="1" xfDxf="1" dxf="1" numFmtId="4">
    <oc r="D35">
      <v>243152.38</v>
    </oc>
    <nc r="D35">
      <v>126576.3</v>
    </nc>
    <ndxf>
      <font>
        <sz val="1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3195" sId="1" xfDxf="1" s="1" dxf="1" numFmtId="4">
    <oc r="D36">
      <v>38347.22</v>
    </oc>
    <nc r="D36">
      <v>30741.7</v>
    </nc>
    <ndxf>
      <font>
        <b/>
        <i val="0"/>
        <strike val="0"/>
        <condense val="0"/>
        <extend val="0"/>
        <outline val="0"/>
        <shadow val="0"/>
        <u val="none"/>
        <vertAlign val="baseline"/>
        <sz val="10"/>
        <color theme="1"/>
        <name val="Times New Roman"/>
        <scheme val="none"/>
      </font>
      <numFmt numFmtId="164" formatCode="#,##0.0"/>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196" sId="1" xfDxf="1" s="1" dxf="1" numFmtId="4">
    <oc r="D37">
      <v>335806.63342173997</v>
    </oc>
    <nc r="D37">
      <v>18397.599999999999</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197" sId="1" xfDxf="1" s="1" dxf="1" numFmtId="4">
    <oc r="D38">
      <v>17572.458466799999</v>
    </oc>
    <nc r="D38">
      <v>12344.1</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198" sId="1" xfDxf="1" s="1" dxf="1" numFmtId="4">
    <oc r="D39">
      <v>3000</v>
    </oc>
    <nc r="D39">
      <v>17196348.5</v>
    </nc>
    <ndxf>
      <font>
        <b/>
        <i val="0"/>
        <strike val="0"/>
        <condense val="0"/>
        <extend val="0"/>
        <outline val="0"/>
        <shadow val="0"/>
        <u val="none"/>
        <vertAlign val="baseline"/>
        <sz val="10"/>
        <color theme="1"/>
        <name val="Times New Roman"/>
        <scheme val="none"/>
      </font>
      <numFmt numFmtId="164" formatCode="#,##0.0"/>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199" sId="1" xfDxf="1" s="1" dxf="1" numFmtId="4">
    <oc r="D40">
      <v>315234.17495493998</v>
    </oc>
    <nc r="D40">
      <v>3474343.9</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00" sId="1" xfDxf="1" s="1" dxf="1" numFmtId="4">
    <oc r="D41">
      <v>12969088.430493271</v>
    </oc>
    <nc r="D41">
      <v>12030628.1</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01" sId="1" xfDxf="1" s="1" dxf="1" numFmtId="4">
    <oc r="D42">
      <v>2812099.9906224553</v>
    </oc>
    <nc r="D42">
      <v>445138.2</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02" sId="1" xfDxf="1" s="1" dxf="1" numFmtId="4">
    <oc r="D43">
      <v>8769187.2729693912</v>
    </oc>
    <nc r="D43">
      <v>632469</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03" sId="1" xfDxf="1" s="1" dxf="1" numFmtId="4">
    <oc r="D44">
      <v>387744.7198342341</v>
    </oc>
    <nc r="D44">
      <v>45035.4</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04" sId="1" xfDxf="1" s="1" dxf="1" numFmtId="4">
    <oc r="D45">
      <v>620108.83196905209</v>
    </oc>
    <nc r="D45">
      <v>4137.5</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05" sId="1" xfDxf="1" s="1" dxf="1" numFmtId="4">
    <oc r="D46">
      <v>41954.717431156285</v>
    </oc>
    <nc r="D46">
      <v>185800.7</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06" sId="1" xfDxf="1" s="1" dxf="1" numFmtId="4">
    <oc r="D47">
      <v>4137.5</v>
    </oc>
    <nc r="D47">
      <v>378795.7</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07" sId="1" xfDxf="1" s="1" dxf="1" numFmtId="4">
    <oc r="D48">
      <v>103497.19969837621</v>
    </oc>
    <nc r="D48">
      <v>1545516.8</v>
    </nc>
    <ndxf>
      <font>
        <b/>
        <i val="0"/>
        <strike val="0"/>
        <condense val="0"/>
        <extend val="0"/>
        <outline val="0"/>
        <shadow val="0"/>
        <u val="none"/>
        <vertAlign val="baseline"/>
        <sz val="10"/>
        <color theme="1"/>
        <name val="Times New Roman"/>
        <scheme val="none"/>
      </font>
      <numFmt numFmtId="164" formatCode="#,##0.0"/>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208" sId="1" xfDxf="1" s="1" dxf="1" numFmtId="4">
    <oc r="D49">
      <v>230358.19796860591</v>
    </oc>
    <nc r="D49">
      <v>1471631.3</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09" sId="1" xfDxf="1" s="1" dxf="1" numFmtId="4">
    <oc r="D50">
      <v>1341211.325084928</v>
    </oc>
    <nc r="D50">
      <v>24034.1</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10" sId="1" xfDxf="1" s="1" dxf="1" numFmtId="4">
    <oc r="D51">
      <v>1271501.3570849276</v>
    </oc>
    <nc r="D51">
      <v>49851.4</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11" sId="1" xfDxf="1" s="1" dxf="1" numFmtId="4">
    <oc r="D52">
      <v>22023.708999999999</v>
    </oc>
    <nc r="D52">
      <v>4839281.8</v>
    </nc>
    <ndxf>
      <font>
        <b/>
        <i val="0"/>
        <strike val="0"/>
        <condense val="0"/>
        <extend val="0"/>
        <outline val="0"/>
        <shadow val="0"/>
        <u val="none"/>
        <vertAlign val="baseline"/>
        <sz val="10"/>
        <color theme="1"/>
        <name val="Times New Roman"/>
        <scheme val="none"/>
      </font>
      <numFmt numFmtId="164" formatCode="#,##0.0"/>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212" sId="1" xfDxf="1" s="1" dxf="1" numFmtId="4">
    <oc r="D53">
      <v>47686.259000000005</v>
    </oc>
    <nc r="D53">
      <v>1593283.7</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13" sId="1" xfDxf="1" s="1" dxf="1" numFmtId="4">
    <oc r="D54">
      <v>4454288.056873804</v>
    </oc>
    <nc r="D54">
      <v>1620833.5</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14" sId="1" xfDxf="1" s="1" dxf="1" numFmtId="4">
    <oc r="D55">
      <v>1777108.2988678636</v>
    </oc>
    <nc r="D55">
      <v>208970.5</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15" sId="1" xfDxf="1" s="1" dxf="1" numFmtId="4">
    <oc r="D56">
      <v>1437592.01684339</v>
    </oc>
    <nc r="D56">
      <v>94065.2</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16" sId="1" xfDxf="1" s="1" dxf="1" numFmtId="4">
    <oc r="D57">
      <v>185198.09282143693</v>
    </oc>
    <nc r="D57">
      <v>139863.4</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17" sId="1" xfDxf="1" s="1" dxf="1" numFmtId="4">
    <oc r="D58">
      <v>82277.850530000011</v>
    </oc>
    <nc r="D58">
      <v>1182265.5</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18" sId="1" xfDxf="1" s="1" dxf="1" numFmtId="4">
    <oc r="D59">
      <v>148150.12402405284</v>
    </oc>
    <nc r="D59">
      <v>18949835.699999999</v>
    </nc>
    <ndxf>
      <font>
        <b/>
        <i val="0"/>
        <strike val="0"/>
        <condense val="0"/>
        <extend val="0"/>
        <outline val="0"/>
        <shadow val="0"/>
        <u val="none"/>
        <vertAlign val="baseline"/>
        <sz val="10"/>
        <color theme="1"/>
        <name val="Times New Roman"/>
        <scheme val="none"/>
      </font>
      <numFmt numFmtId="164" formatCode="#,##0.0"/>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219" sId="1" xfDxf="1" s="1" dxf="1" numFmtId="4">
    <oc r="D60">
      <v>823961.67378706008</v>
    </oc>
    <nc r="D60">
      <v>4524631.4000000004</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20" sId="1" xfDxf="1" s="1" dxf="1" numFmtId="4">
    <oc r="D61">
      <v>19261774.901039999</v>
    </oc>
    <nc r="D61">
      <v>1272291.8999999999</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21" sId="1" xfDxf="1" s="1" dxf="1" numFmtId="4">
    <oc r="D62">
      <v>2698641.9</v>
    </oc>
    <nc r="D62">
      <v>6238369.9000000004</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22" sId="1" xfDxf="1" s="1" dxf="1" numFmtId="4">
    <oc r="D63">
      <v>1127892.3610400001</v>
    </oc>
    <nc r="D63">
      <v>6676925.5</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23" sId="1" xfDxf="1" s="1" dxf="1" numFmtId="4">
    <oc r="D64">
      <v>6676706.4199999999</v>
    </oc>
    <nc r="D64">
      <v>237617</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24" sId="1" xfDxf="1" s="1" dxf="1" numFmtId="4">
    <oc r="D65">
      <v>8530252.4900000002</v>
    </oc>
    <nc r="D65">
      <v>857709.5</v>
    </nc>
    <ndxf>
      <font>
        <b/>
        <i val="0"/>
        <strike val="0"/>
        <condense val="0"/>
        <extend val="0"/>
        <outline val="0"/>
        <shadow val="0"/>
        <u val="none"/>
        <vertAlign val="baseline"/>
        <sz val="10"/>
        <color theme="1"/>
        <name val="Times New Roman"/>
        <scheme val="none"/>
      </font>
      <numFmt numFmtId="164" formatCode="#,##0.0"/>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225" sId="1" xfDxf="1" s="1" dxf="1" numFmtId="4">
    <oc r="D66">
      <v>228281.73</v>
    </oc>
    <nc r="D66">
      <v>299492.90000000002</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26" sId="1" xfDxf="1" s="1" dxf="1" numFmtId="4">
    <oc r="D67">
      <v>887684.91084362974</v>
    </oc>
    <nc r="D67">
      <v>541107.30000000005</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27" sId="1" xfDxf="1" s="1" dxf="1" numFmtId="4">
    <oc r="D68">
      <v>383443.01108362974</v>
    </oc>
    <nc r="D68">
      <v>17109.3</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28" sId="1" xfDxf="1" s="1" dxf="1" numFmtId="4">
    <oc r="D69">
      <v>486353.16976000002</v>
    </oc>
    <nc r="D69">
      <v>369073</v>
    </nc>
    <ndxf>
      <font>
        <b/>
        <i val="0"/>
        <strike val="0"/>
        <condense val="0"/>
        <extend val="0"/>
        <outline val="0"/>
        <shadow val="0"/>
        <u val="none"/>
        <vertAlign val="baseline"/>
        <sz val="10"/>
        <color theme="1"/>
        <name val="Times New Roman"/>
        <scheme val="none"/>
      </font>
      <numFmt numFmtId="164" formatCode="#,##0.0"/>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229" sId="1" xfDxf="1" s="1" dxf="1" numFmtId="4">
    <oc r="D70">
      <v>17888.73</v>
    </oc>
    <nc r="D70">
      <v>136861.79999999999</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30" sId="1" xfDxf="1" s="1" dxf="1" numFmtId="4">
    <oc r="D71">
      <v>372135.23700000002</v>
    </oc>
    <nc r="D71">
      <v>213515.3</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31" sId="1" xfDxf="1" s="1" dxf="1" numFmtId="4">
    <oc r="D72">
      <v>155640.14000000001</v>
    </oc>
    <nc r="D72">
      <v>18695.900000000001</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32" sId="1" xfDxf="1" s="1" dxf="1" numFmtId="4">
    <oc r="D73">
      <v>199180.56900000002</v>
    </oc>
    <nc r="D73">
      <v>64530.400000000001</v>
    </nc>
    <ndxf>
      <font>
        <b/>
        <i val="0"/>
        <strike val="0"/>
        <condense val="0"/>
        <extend val="0"/>
        <outline val="0"/>
        <shadow val="0"/>
        <u val="none"/>
        <vertAlign val="baseline"/>
        <sz val="10"/>
        <color theme="1"/>
        <name val="Times New Roman"/>
        <scheme val="none"/>
      </font>
      <numFmt numFmtId="164" formatCode="#,##0.0"/>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233" sId="1" xfDxf="1" s="1" dxf="1" numFmtId="4">
    <oc r="D74">
      <v>17314.527999999998</v>
    </oc>
    <nc r="D74">
      <v>64530.400000000001</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34" sId="1" xfDxf="1" s="1" dxf="1" numFmtId="4">
    <oc r="D75">
      <v>26121.244469999987</v>
    </oc>
    <nc r="D75">
      <v>704639.4</v>
    </nc>
    <ndxf>
      <font>
        <b/>
        <i val="0"/>
        <strike val="0"/>
        <condense val="0"/>
        <extend val="0"/>
        <outline val="0"/>
        <shadow val="0"/>
        <u val="none"/>
        <vertAlign val="baseline"/>
        <sz val="10"/>
        <color theme="1"/>
        <name val="Times New Roman"/>
        <scheme val="none"/>
      </font>
      <numFmt numFmtId="164" formatCode="#,##0.0"/>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3235" sId="1" xfDxf="1" s="1" dxf="1" numFmtId="4">
    <oc r="D76">
      <v>26121.244469999987</v>
    </oc>
    <nc r="D76">
      <v>579981.30000000005</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36" sId="1" xfDxf="1" s="1" dxf="1" numFmtId="4">
    <oc r="D77">
      <v>664990.10000000009</v>
    </oc>
    <nc r="D77">
      <v>97617.7</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cc rId="3237" sId="1" xfDxf="1" s="1" dxf="1" numFmtId="4">
    <oc r="D78">
      <v>546636.5</v>
    </oc>
    <nc r="D78">
      <v>27040.400000000001</v>
    </nc>
    <ndxf>
      <font>
        <b val="0"/>
        <i val="0"/>
        <strike val="0"/>
        <condense val="0"/>
        <extend val="0"/>
        <outline val="0"/>
        <shadow val="0"/>
        <u val="none"/>
        <vertAlign val="baseline"/>
        <sz val="10"/>
        <color theme="1"/>
        <name val="Times New Roman"/>
        <scheme val="none"/>
      </font>
      <numFmt numFmtId="164"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ndxf>
  </rcc>
  <rdn rId="0" localSheetId="1" customView="1" name="Z_34C02D71_C1B4_44F6_A590_39829E37F7A3_.wvu.Rows" hidden="1" oldHidden="1">
    <oldFormula>'2022'!$13:$13</oldFormula>
  </rdn>
  <rcv guid="{34C02D71-C1B4-44F6-A590-39829E37F7A3}" action="delete"/>
  <rdn rId="0" localSheetId="1" customView="1" name="Z_34C02D71_C1B4_44F6_A590_39829E37F7A3_.wvu.FilterData" hidden="1" oldHidden="1">
    <formula>'2022'!$A$3:$K$267</formula>
    <oldFormula>'2022'!$A$3:$K$267</oldFormula>
  </rdn>
  <rcv guid="{34C02D71-C1B4-44F6-A590-39829E37F7A3}"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 start="0" length="0">
    <dxf>
      <numFmt numFmtId="13" formatCode="0%"/>
      <alignment wrapText="1" readingOrder="0"/>
    </dxf>
  </rfmt>
  <rfmt sheetId="1" sqref="H6" start="0" length="0">
    <dxf>
      <numFmt numFmtId="13" formatCode="0%"/>
      <fill>
        <patternFill>
          <bgColor theme="8" tint="0.39997558519241921"/>
        </patternFill>
      </fill>
      <alignment wrapText="1" readingOrder="0"/>
    </dxf>
  </rfmt>
  <rfmt sheetId="1" sqref="H7" start="0" length="0">
    <dxf>
      <numFmt numFmtId="13" formatCode="0%"/>
      <fill>
        <patternFill>
          <bgColor theme="8" tint="0.39997558519241921"/>
        </patternFill>
      </fill>
      <alignment wrapText="1" readingOrder="0"/>
    </dxf>
  </rfmt>
  <rfmt sheetId="1" sqref="H8" start="0" length="0">
    <dxf>
      <numFmt numFmtId="13" formatCode="0%"/>
      <fill>
        <patternFill>
          <bgColor theme="8" tint="0.39997558519241921"/>
        </patternFill>
      </fill>
      <alignment wrapText="1" readingOrder="0"/>
    </dxf>
  </rfmt>
  <rfmt sheetId="1" sqref="H9" start="0" length="0">
    <dxf>
      <numFmt numFmtId="13" formatCode="0%"/>
      <fill>
        <patternFill>
          <bgColor theme="8" tint="0.39997558519241921"/>
        </patternFill>
      </fill>
      <alignment wrapText="1" readingOrder="0"/>
    </dxf>
  </rfmt>
  <rfmt sheetId="1" sqref="H10" start="0" length="0">
    <dxf>
      <numFmt numFmtId="13" formatCode="0%"/>
      <fill>
        <patternFill>
          <bgColor theme="8" tint="0.39997558519241921"/>
        </patternFill>
      </fill>
      <alignment wrapText="1" readingOrder="0"/>
    </dxf>
  </rfmt>
  <rfmt sheetId="1" sqref="H11" start="0" length="0">
    <dxf>
      <numFmt numFmtId="13" formatCode="0%"/>
      <fill>
        <patternFill>
          <bgColor theme="8" tint="0.39997558519241921"/>
        </patternFill>
      </fill>
      <alignment wrapText="1" readingOrder="0"/>
    </dxf>
  </rfmt>
  <rfmt sheetId="1" sqref="H12" start="0" length="0">
    <dxf>
      <numFmt numFmtId="13" formatCode="0%"/>
      <fill>
        <patternFill>
          <bgColor theme="8" tint="0.39997558519241921"/>
        </patternFill>
      </fill>
      <alignment wrapText="1" readingOrder="0"/>
    </dxf>
  </rfmt>
  <rfmt sheetId="1" sqref="H13" start="0" length="0">
    <dxf>
      <numFmt numFmtId="13" formatCode="0%"/>
      <fill>
        <patternFill>
          <bgColor theme="8" tint="0.39997558519241921"/>
        </patternFill>
      </fill>
      <alignment wrapText="1" readingOrder="0"/>
    </dxf>
  </rfmt>
  <rfmt sheetId="1" sqref="H14" start="0" length="0">
    <dxf>
      <numFmt numFmtId="13" formatCode="0%"/>
      <fill>
        <patternFill>
          <bgColor theme="8" tint="0.39997558519241921"/>
        </patternFill>
      </fill>
      <alignment wrapText="1" readingOrder="0"/>
    </dxf>
  </rfmt>
  <rfmt sheetId="1" sqref="H15" start="0" length="0">
    <dxf>
      <numFmt numFmtId="13" formatCode="0%"/>
      <fill>
        <patternFill>
          <bgColor theme="8" tint="0.39997558519241921"/>
        </patternFill>
      </fill>
      <alignment wrapText="1" readingOrder="0"/>
    </dxf>
  </rfmt>
  <rfmt sheetId="1" sqref="H16" start="0" length="0">
    <dxf>
      <numFmt numFmtId="13" formatCode="0%"/>
      <fill>
        <patternFill>
          <bgColor theme="8" tint="0.39997558519241921"/>
        </patternFill>
      </fill>
      <alignment wrapText="1" readingOrder="0"/>
    </dxf>
  </rfmt>
  <rfmt sheetId="1" sqref="H17" start="0" length="0">
    <dxf>
      <numFmt numFmtId="13" formatCode="0%"/>
      <alignment wrapText="1" readingOrder="0"/>
    </dxf>
  </rfmt>
  <rfmt sheetId="1" sqref="H18" start="0" length="0">
    <dxf>
      <numFmt numFmtId="13" formatCode="0%"/>
      <fill>
        <patternFill>
          <bgColor theme="8" tint="0.39997558519241921"/>
        </patternFill>
      </fill>
      <alignment wrapText="1" readingOrder="0"/>
    </dxf>
  </rfmt>
  <rfmt sheetId="1" sqref="H19" start="0" length="0">
    <dxf>
      <numFmt numFmtId="13" formatCode="0%"/>
      <alignment wrapText="1" readingOrder="0"/>
    </dxf>
  </rfmt>
  <rfmt sheetId="1" sqref="H20" start="0" length="0">
    <dxf>
      <numFmt numFmtId="13" formatCode="0%"/>
      <fill>
        <patternFill>
          <bgColor theme="8" tint="0.39997558519241921"/>
        </patternFill>
      </fill>
      <alignment wrapText="1" readingOrder="0"/>
    </dxf>
  </rfmt>
  <rfmt sheetId="1" sqref="H21" start="0" length="0">
    <dxf>
      <numFmt numFmtId="13" formatCode="0%"/>
      <alignment wrapText="1" readingOrder="0"/>
    </dxf>
  </rfmt>
  <rfmt sheetId="1" sqref="H22" start="0" length="0">
    <dxf>
      <numFmt numFmtId="13" formatCode="0%"/>
      <fill>
        <patternFill>
          <bgColor theme="8" tint="0.39997558519241921"/>
        </patternFill>
      </fill>
      <alignment wrapText="1" readingOrder="0"/>
    </dxf>
  </rfmt>
  <rfmt sheetId="1" sqref="H23" start="0" length="0">
    <dxf>
      <numFmt numFmtId="13" formatCode="0%"/>
      <fill>
        <patternFill>
          <bgColor theme="8" tint="0.39997558519241921"/>
        </patternFill>
      </fill>
      <alignment wrapText="1" readingOrder="0"/>
    </dxf>
  </rfmt>
  <rfmt sheetId="1" sqref="H24" start="0" length="0">
    <dxf>
      <numFmt numFmtId="13" formatCode="0%"/>
      <fill>
        <patternFill>
          <bgColor theme="8" tint="0.39997558519241921"/>
        </patternFill>
      </fill>
      <alignment wrapText="1" readingOrder="0"/>
    </dxf>
  </rfmt>
  <rfmt sheetId="1" sqref="H25" start="0" length="0">
    <dxf>
      <numFmt numFmtId="13" formatCode="0%"/>
      <fill>
        <patternFill>
          <bgColor theme="8" tint="0.39997558519241921"/>
        </patternFill>
      </fill>
      <alignment wrapText="1" readingOrder="0"/>
    </dxf>
  </rfmt>
  <rfmt sheetId="1" sqref="H26" start="0" length="0">
    <dxf>
      <numFmt numFmtId="13" formatCode="0%"/>
      <fill>
        <patternFill>
          <bgColor theme="8" tint="0.39997558519241921"/>
        </patternFill>
      </fill>
      <alignment wrapText="1" readingOrder="0"/>
    </dxf>
  </rfmt>
  <rfmt sheetId="1" sqref="H27" start="0" length="0">
    <dxf>
      <numFmt numFmtId="13" formatCode="0%"/>
      <fill>
        <patternFill>
          <bgColor theme="8" tint="0.39997558519241921"/>
        </patternFill>
      </fill>
      <alignment wrapText="1" readingOrder="0"/>
    </dxf>
  </rfmt>
  <rfmt sheetId="1" sqref="H28" start="0" length="0">
    <dxf>
      <numFmt numFmtId="13" formatCode="0%"/>
      <fill>
        <patternFill>
          <bgColor theme="8" tint="0.39997558519241921"/>
        </patternFill>
      </fill>
      <alignment wrapText="1" readingOrder="0"/>
    </dxf>
  </rfmt>
  <rfmt sheetId="1" sqref="H29" start="0" length="0">
    <dxf>
      <numFmt numFmtId="13" formatCode="0%"/>
      <fill>
        <patternFill>
          <bgColor theme="8" tint="0.39997558519241921"/>
        </patternFill>
      </fill>
      <alignment wrapText="1" readingOrder="0"/>
    </dxf>
  </rfmt>
  <rfmt sheetId="1" sqref="H30" start="0" length="0">
    <dxf>
      <numFmt numFmtId="13" formatCode="0%"/>
      <fill>
        <patternFill>
          <bgColor theme="8" tint="0.39997558519241921"/>
        </patternFill>
      </fill>
      <alignment wrapText="1" readingOrder="0"/>
    </dxf>
  </rfmt>
  <rfmt sheetId="1" sqref="H31" start="0" length="0">
    <dxf>
      <numFmt numFmtId="13" formatCode="0%"/>
      <alignment wrapText="1" readingOrder="0"/>
    </dxf>
  </rfmt>
  <rfmt sheetId="1" sqref="H32" start="0" length="0">
    <dxf>
      <numFmt numFmtId="13" formatCode="0%"/>
      <fill>
        <patternFill>
          <bgColor theme="8" tint="0.39997558519241921"/>
        </patternFill>
      </fill>
      <alignment wrapText="1" readingOrder="0"/>
    </dxf>
  </rfmt>
  <rfmt sheetId="1" sqref="H33" start="0" length="0">
    <dxf>
      <numFmt numFmtId="13" formatCode="0%"/>
      <fill>
        <patternFill>
          <bgColor theme="8" tint="0.39997558519241921"/>
        </patternFill>
      </fill>
      <alignment wrapText="1" readingOrder="0"/>
    </dxf>
  </rfmt>
  <rfmt sheetId="1" sqref="H34" start="0" length="0">
    <dxf>
      <numFmt numFmtId="13" formatCode="0%"/>
      <fill>
        <patternFill>
          <bgColor theme="8" tint="0.39997558519241921"/>
        </patternFill>
      </fill>
      <alignment wrapText="1" readingOrder="0"/>
    </dxf>
  </rfmt>
  <rfmt sheetId="1" sqref="H35" start="0" length="0">
    <dxf>
      <numFmt numFmtId="13" formatCode="0%"/>
      <fill>
        <patternFill>
          <bgColor theme="8" tint="0.39997558519241921"/>
        </patternFill>
      </fill>
      <alignment wrapText="1" readingOrder="0"/>
    </dxf>
  </rfmt>
  <rfmt sheetId="1" sqref="H36" start="0" length="0">
    <dxf>
      <numFmt numFmtId="13" formatCode="0%"/>
      <alignment wrapText="1" readingOrder="0"/>
    </dxf>
  </rfmt>
  <rfmt sheetId="1" sqref="H37" start="0" length="0">
    <dxf>
      <numFmt numFmtId="13" formatCode="0%"/>
      <fill>
        <patternFill>
          <bgColor theme="8" tint="0.39997558519241921"/>
        </patternFill>
      </fill>
      <alignment wrapText="1" readingOrder="0"/>
    </dxf>
  </rfmt>
  <rfmt sheetId="1" sqref="H38" start="0" length="0">
    <dxf>
      <numFmt numFmtId="13" formatCode="0%"/>
      <fill>
        <patternFill>
          <bgColor theme="8" tint="0.39997558519241921"/>
        </patternFill>
      </fill>
      <alignment wrapText="1" readingOrder="0"/>
    </dxf>
  </rfmt>
  <rfmt sheetId="1" sqref="H39" start="0" length="0">
    <dxf>
      <numFmt numFmtId="13" formatCode="0%"/>
      <alignment wrapText="1" readingOrder="0"/>
    </dxf>
  </rfmt>
  <rfmt sheetId="1" sqref="H40" start="0" length="0">
    <dxf>
      <numFmt numFmtId="13" formatCode="0%"/>
      <fill>
        <patternFill>
          <bgColor theme="8" tint="0.39997558519241921"/>
        </patternFill>
      </fill>
      <alignment wrapText="1" readingOrder="0"/>
    </dxf>
  </rfmt>
  <rfmt sheetId="1" sqref="H41" start="0" length="0">
    <dxf>
      <numFmt numFmtId="13" formatCode="0%"/>
      <fill>
        <patternFill>
          <bgColor theme="8" tint="0.39997558519241921"/>
        </patternFill>
      </fill>
      <alignment wrapText="1" readingOrder="0"/>
    </dxf>
  </rfmt>
  <rfmt sheetId="1" sqref="H42" start="0" length="0">
    <dxf>
      <numFmt numFmtId="13" formatCode="0%"/>
      <fill>
        <patternFill>
          <bgColor theme="8" tint="0.39997558519241921"/>
        </patternFill>
      </fill>
      <alignment wrapText="1" readingOrder="0"/>
    </dxf>
  </rfmt>
  <rfmt sheetId="1" sqref="H43" start="0" length="0">
    <dxf>
      <numFmt numFmtId="13" formatCode="0%"/>
      <fill>
        <patternFill>
          <bgColor theme="8" tint="0.39997558519241921"/>
        </patternFill>
      </fill>
      <alignment wrapText="1" readingOrder="0"/>
    </dxf>
  </rfmt>
  <rfmt sheetId="1" sqref="H44" start="0" length="0">
    <dxf>
      <numFmt numFmtId="13" formatCode="0%"/>
      <fill>
        <patternFill>
          <bgColor theme="8" tint="0.39997558519241921"/>
        </patternFill>
      </fill>
      <alignment wrapText="1" readingOrder="0"/>
    </dxf>
  </rfmt>
  <rfmt sheetId="1" sqref="H45" start="0" length="0">
    <dxf>
      <numFmt numFmtId="13" formatCode="0%"/>
      <fill>
        <patternFill>
          <bgColor theme="8" tint="0.39997558519241921"/>
        </patternFill>
      </fill>
      <alignment wrapText="1" readingOrder="0"/>
    </dxf>
  </rfmt>
  <rfmt sheetId="1" sqref="H46" start="0" length="0">
    <dxf>
      <numFmt numFmtId="13" formatCode="0%"/>
      <fill>
        <patternFill>
          <bgColor theme="8" tint="0.39997558519241921"/>
        </patternFill>
      </fill>
      <alignment wrapText="1" readingOrder="0"/>
    </dxf>
  </rfmt>
  <rfmt sheetId="1" sqref="H47" start="0" length="0">
    <dxf>
      <numFmt numFmtId="13" formatCode="0%"/>
      <fill>
        <patternFill>
          <bgColor theme="8" tint="0.39997558519241921"/>
        </patternFill>
      </fill>
      <alignment wrapText="1" readingOrder="0"/>
    </dxf>
  </rfmt>
  <rfmt sheetId="1" sqref="H48" start="0" length="0">
    <dxf>
      <numFmt numFmtId="13" formatCode="0%"/>
      <alignment wrapText="1" readingOrder="0"/>
    </dxf>
  </rfmt>
  <rfmt sheetId="1" sqref="H49" start="0" length="0">
    <dxf>
      <numFmt numFmtId="13" formatCode="0%"/>
      <fill>
        <patternFill>
          <bgColor theme="8" tint="0.39997558519241921"/>
        </patternFill>
      </fill>
      <alignment wrapText="1" readingOrder="0"/>
    </dxf>
  </rfmt>
  <rfmt sheetId="1" sqref="H50" start="0" length="0">
    <dxf>
      <numFmt numFmtId="13" formatCode="0%"/>
      <fill>
        <patternFill>
          <bgColor theme="8" tint="0.39997558519241921"/>
        </patternFill>
      </fill>
      <alignment wrapText="1" readingOrder="0"/>
    </dxf>
  </rfmt>
  <rfmt sheetId="1" sqref="H51" start="0" length="0">
    <dxf>
      <numFmt numFmtId="13" formatCode="0%"/>
      <fill>
        <patternFill>
          <bgColor theme="8" tint="0.39997558519241921"/>
        </patternFill>
      </fill>
      <alignment wrapText="1" readingOrder="0"/>
    </dxf>
  </rfmt>
  <rfmt sheetId="1" sqref="H52" start="0" length="0">
    <dxf>
      <numFmt numFmtId="13" formatCode="0%"/>
      <alignment wrapText="1" readingOrder="0"/>
    </dxf>
  </rfmt>
  <rfmt sheetId="1" sqref="H53" start="0" length="0">
    <dxf>
      <numFmt numFmtId="13" formatCode="0%"/>
      <fill>
        <patternFill>
          <bgColor theme="8" tint="0.39997558519241921"/>
        </patternFill>
      </fill>
      <alignment wrapText="1" readingOrder="0"/>
    </dxf>
  </rfmt>
  <rfmt sheetId="1" sqref="H54" start="0" length="0">
    <dxf>
      <numFmt numFmtId="13" formatCode="0%"/>
      <fill>
        <patternFill>
          <bgColor theme="8" tint="0.39997558519241921"/>
        </patternFill>
      </fill>
      <alignment wrapText="1" readingOrder="0"/>
    </dxf>
  </rfmt>
  <rfmt sheetId="1" sqref="H55" start="0" length="0">
    <dxf>
      <numFmt numFmtId="13" formatCode="0%"/>
      <fill>
        <patternFill>
          <bgColor theme="8" tint="0.39997558519241921"/>
        </patternFill>
      </fill>
      <alignment wrapText="1" readingOrder="0"/>
    </dxf>
  </rfmt>
  <rfmt sheetId="1" sqref="H56" start="0" length="0">
    <dxf>
      <numFmt numFmtId="13" formatCode="0%"/>
      <fill>
        <patternFill>
          <bgColor theme="8" tint="0.39997558519241921"/>
        </patternFill>
      </fill>
      <alignment wrapText="1" readingOrder="0"/>
    </dxf>
  </rfmt>
  <rfmt sheetId="1" sqref="H57" start="0" length="0">
    <dxf>
      <numFmt numFmtId="13" formatCode="0%"/>
      <fill>
        <patternFill>
          <bgColor theme="8" tint="0.39997558519241921"/>
        </patternFill>
      </fill>
      <alignment wrapText="1" readingOrder="0"/>
    </dxf>
  </rfmt>
  <rfmt sheetId="1" sqref="H58" start="0" length="0">
    <dxf>
      <numFmt numFmtId="13" formatCode="0%"/>
      <fill>
        <patternFill>
          <bgColor theme="8" tint="0.39997558519241921"/>
        </patternFill>
      </fill>
      <alignment wrapText="1" readingOrder="0"/>
    </dxf>
  </rfmt>
  <rfmt sheetId="1" sqref="H59" start="0" length="0">
    <dxf>
      <numFmt numFmtId="13" formatCode="0%"/>
      <alignment wrapText="1" readingOrder="0"/>
    </dxf>
  </rfmt>
  <rfmt sheetId="1" sqref="H60" start="0" length="0">
    <dxf>
      <numFmt numFmtId="13" formatCode="0%"/>
      <fill>
        <patternFill>
          <bgColor theme="8" tint="0.39997558519241921"/>
        </patternFill>
      </fill>
      <alignment wrapText="1" readingOrder="0"/>
    </dxf>
  </rfmt>
  <rfmt sheetId="1" sqref="H61" start="0" length="0">
    <dxf>
      <numFmt numFmtId="13" formatCode="0%"/>
      <fill>
        <patternFill>
          <bgColor theme="8" tint="0.39997558519241921"/>
        </patternFill>
      </fill>
      <alignment wrapText="1" readingOrder="0"/>
    </dxf>
  </rfmt>
  <rfmt sheetId="1" sqref="H62" start="0" length="0">
    <dxf>
      <numFmt numFmtId="13" formatCode="0%"/>
      <fill>
        <patternFill>
          <bgColor theme="8" tint="0.39997558519241921"/>
        </patternFill>
      </fill>
      <alignment wrapText="1" readingOrder="0"/>
    </dxf>
  </rfmt>
  <rfmt sheetId="1" sqref="H63" start="0" length="0">
    <dxf>
      <numFmt numFmtId="13" formatCode="0%"/>
      <fill>
        <patternFill>
          <bgColor theme="8" tint="0.39997558519241921"/>
        </patternFill>
      </fill>
      <alignment wrapText="1" readingOrder="0"/>
    </dxf>
  </rfmt>
  <rfmt sheetId="1" sqref="H64" start="0" length="0">
    <dxf>
      <numFmt numFmtId="13" formatCode="0%"/>
      <fill>
        <patternFill>
          <bgColor theme="8" tint="0.39997558519241921"/>
        </patternFill>
      </fill>
      <alignment wrapText="1" readingOrder="0"/>
    </dxf>
  </rfmt>
  <rfmt sheetId="1" sqref="H65" start="0" length="0">
    <dxf>
      <numFmt numFmtId="13" formatCode="0%"/>
      <alignment wrapText="1" readingOrder="0"/>
    </dxf>
  </rfmt>
  <rfmt sheetId="1" sqref="H66" start="0" length="0">
    <dxf>
      <numFmt numFmtId="13" formatCode="0%"/>
      <fill>
        <patternFill>
          <bgColor theme="8" tint="0.39997558519241921"/>
        </patternFill>
      </fill>
      <alignment wrapText="1" readingOrder="0"/>
    </dxf>
  </rfmt>
  <rfmt sheetId="1" sqref="H67" start="0" length="0">
    <dxf>
      <numFmt numFmtId="13" formatCode="0%"/>
      <fill>
        <patternFill>
          <bgColor theme="8" tint="0.39997558519241921"/>
        </patternFill>
      </fill>
      <alignment wrapText="1" readingOrder="0"/>
    </dxf>
  </rfmt>
  <rfmt sheetId="1" sqref="H68" start="0" length="0">
    <dxf>
      <numFmt numFmtId="13" formatCode="0%"/>
      <fill>
        <patternFill>
          <bgColor theme="8" tint="0.39997558519241921"/>
        </patternFill>
      </fill>
      <alignment wrapText="1" readingOrder="0"/>
    </dxf>
  </rfmt>
  <rfmt sheetId="1" sqref="H69" start="0" length="0">
    <dxf>
      <numFmt numFmtId="13" formatCode="0%"/>
      <alignment wrapText="1" readingOrder="0"/>
    </dxf>
  </rfmt>
  <rfmt sheetId="1" sqref="H70" start="0" length="0">
    <dxf>
      <numFmt numFmtId="13" formatCode="0%"/>
      <fill>
        <patternFill>
          <bgColor theme="8" tint="0.39997558519241921"/>
        </patternFill>
      </fill>
      <alignment wrapText="1" readingOrder="0"/>
    </dxf>
  </rfmt>
  <rfmt sheetId="1" sqref="H71" start="0" length="0">
    <dxf>
      <numFmt numFmtId="13" formatCode="0%"/>
      <fill>
        <patternFill>
          <bgColor theme="8" tint="0.39997558519241921"/>
        </patternFill>
      </fill>
      <alignment wrapText="1" readingOrder="0"/>
    </dxf>
  </rfmt>
  <rfmt sheetId="1" sqref="H72" start="0" length="0">
    <dxf>
      <numFmt numFmtId="13" formatCode="0%"/>
      <fill>
        <patternFill>
          <bgColor theme="8" tint="0.39997558519241921"/>
        </patternFill>
      </fill>
      <alignment wrapText="1" readingOrder="0"/>
    </dxf>
  </rfmt>
  <rfmt sheetId="1" sqref="H73" start="0" length="0">
    <dxf>
      <numFmt numFmtId="13" formatCode="0%"/>
      <alignment wrapText="1" readingOrder="0"/>
    </dxf>
  </rfmt>
  <rfmt sheetId="1" sqref="H74" start="0" length="0">
    <dxf>
      <numFmt numFmtId="13" formatCode="0%"/>
      <fill>
        <patternFill>
          <bgColor theme="8" tint="0.39997558519241921"/>
        </patternFill>
      </fill>
      <alignment wrapText="1" readingOrder="0"/>
    </dxf>
  </rfmt>
  <rfmt sheetId="1" sqref="H75" start="0" length="0">
    <dxf>
      <numFmt numFmtId="13" formatCode="0%"/>
      <alignment wrapText="1" readingOrder="0"/>
    </dxf>
  </rfmt>
  <rfmt sheetId="1" sqref="H76" start="0" length="0">
    <dxf>
      <numFmt numFmtId="13" formatCode="0%"/>
      <fill>
        <patternFill>
          <bgColor theme="8" tint="0.39997558519241921"/>
        </patternFill>
      </fill>
      <alignment wrapText="1" readingOrder="0"/>
    </dxf>
  </rfmt>
  <rfmt sheetId="1" sqref="H77" start="0" length="0">
    <dxf>
      <numFmt numFmtId="13" formatCode="0%"/>
      <fill>
        <patternFill>
          <bgColor theme="8" tint="0.39997558519241921"/>
        </patternFill>
      </fill>
      <alignment wrapText="1" readingOrder="0"/>
    </dxf>
  </rfmt>
  <rfmt sheetId="1" sqref="H78" start="0" length="0">
    <dxf>
      <numFmt numFmtId="13" formatCode="0%"/>
      <fill>
        <patternFill>
          <bgColor theme="8" tint="0.39997558519241921"/>
        </patternFill>
      </fill>
      <alignment wrapText="1" readingOrder="0"/>
    </dxf>
  </rfmt>
  <rcc rId="3240" sId="1" odxf="1" dxf="1">
    <nc r="H4">
      <f>G4/D4</f>
    </nc>
    <ndxf>
      <numFmt numFmtId="165" formatCode="0.0%"/>
      <alignment wrapText="0" readingOrder="0"/>
    </ndxf>
  </rcc>
  <rcc rId="3241" sId="1" odxf="1" dxf="1">
    <nc r="H5">
      <f>G5/D5</f>
    </nc>
    <ndxf>
      <numFmt numFmtId="165" formatCode="0.0%"/>
      <alignment wrapText="0" readingOrder="0"/>
    </ndxf>
  </rcc>
  <rcc rId="3242" sId="1" odxf="1" dxf="1">
    <nc r="H6">
      <f>G6/D6</f>
    </nc>
    <ndxf>
      <numFmt numFmtId="165" formatCode="0.0%"/>
      <fill>
        <patternFill>
          <bgColor theme="8" tint="0.79998168889431442"/>
        </patternFill>
      </fill>
      <alignment wrapText="0" readingOrder="0"/>
    </ndxf>
  </rcc>
  <rcc rId="3243" sId="1" odxf="1" dxf="1">
    <nc r="H7">
      <f>G7/D7</f>
    </nc>
    <ndxf>
      <numFmt numFmtId="165" formatCode="0.0%"/>
      <fill>
        <patternFill>
          <bgColor theme="8" tint="0.79998168889431442"/>
        </patternFill>
      </fill>
      <alignment wrapText="0" readingOrder="0"/>
    </ndxf>
  </rcc>
  <rcc rId="3244" sId="1" odxf="1" dxf="1">
    <nc r="H8">
      <f>G8/D8</f>
    </nc>
    <ndxf>
      <numFmt numFmtId="165" formatCode="0.0%"/>
      <fill>
        <patternFill>
          <bgColor theme="8" tint="0.79998168889431442"/>
        </patternFill>
      </fill>
      <alignment wrapText="0" readingOrder="0"/>
    </ndxf>
  </rcc>
  <rcc rId="3245" sId="1" odxf="1" dxf="1">
    <nc r="H9">
      <f>G9/D9</f>
    </nc>
    <ndxf>
      <numFmt numFmtId="165" formatCode="0.0%"/>
      <fill>
        <patternFill>
          <bgColor theme="8" tint="0.79998168889431442"/>
        </patternFill>
      </fill>
      <alignment wrapText="0" readingOrder="0"/>
    </ndxf>
  </rcc>
  <rcc rId="3246" sId="1" odxf="1" dxf="1">
    <nc r="H10">
      <f>G10/D10</f>
    </nc>
    <ndxf>
      <numFmt numFmtId="165" formatCode="0.0%"/>
      <fill>
        <patternFill>
          <bgColor theme="8" tint="0.79998168889431442"/>
        </patternFill>
      </fill>
      <alignment wrapText="0" readingOrder="0"/>
    </ndxf>
  </rcc>
  <rcc rId="3247" sId="1" odxf="1" dxf="1">
    <nc r="H11">
      <f>G11/D11</f>
    </nc>
    <ndxf>
      <numFmt numFmtId="165" formatCode="0.0%"/>
      <fill>
        <patternFill>
          <bgColor theme="8" tint="0.79998168889431442"/>
        </patternFill>
      </fill>
      <alignment wrapText="0" readingOrder="0"/>
    </ndxf>
  </rcc>
  <rcc rId="3248" sId="1" odxf="1" dxf="1">
    <nc r="H12">
      <f>G12/D12</f>
    </nc>
    <ndxf>
      <numFmt numFmtId="165" formatCode="0.0%"/>
      <fill>
        <patternFill>
          <bgColor theme="8" tint="0.79998168889431442"/>
        </patternFill>
      </fill>
      <alignment wrapText="0" readingOrder="0"/>
    </ndxf>
  </rcc>
  <rcc rId="3249" sId="1" odxf="1" dxf="1">
    <nc r="H13">
      <f>G13/D13</f>
    </nc>
    <ndxf>
      <numFmt numFmtId="165" formatCode="0.0%"/>
      <fill>
        <patternFill>
          <bgColor theme="8" tint="0.79998168889431442"/>
        </patternFill>
      </fill>
      <alignment wrapText="0" readingOrder="0"/>
    </ndxf>
  </rcc>
  <rcc rId="3250" sId="1" odxf="1" dxf="1">
    <nc r="H14">
      <f>G14/D14</f>
    </nc>
    <ndxf>
      <numFmt numFmtId="165" formatCode="0.0%"/>
      <fill>
        <patternFill>
          <bgColor theme="8" tint="0.79998168889431442"/>
        </patternFill>
      </fill>
      <alignment wrapText="0" readingOrder="0"/>
    </ndxf>
  </rcc>
  <rcc rId="3251" sId="1" odxf="1" dxf="1">
    <nc r="H15">
      <f>G15/D15</f>
    </nc>
    <ndxf>
      <numFmt numFmtId="165" formatCode="0.0%"/>
      <fill>
        <patternFill>
          <bgColor theme="8" tint="0.79998168889431442"/>
        </patternFill>
      </fill>
      <alignment wrapText="0" readingOrder="0"/>
    </ndxf>
  </rcc>
  <rcc rId="3252" sId="1" odxf="1" dxf="1">
    <nc r="H16">
      <f>G16/D16</f>
    </nc>
    <ndxf>
      <numFmt numFmtId="165" formatCode="0.0%"/>
      <fill>
        <patternFill>
          <bgColor theme="8" tint="0.79998168889431442"/>
        </patternFill>
      </fill>
      <alignment wrapText="0" readingOrder="0"/>
    </ndxf>
  </rcc>
  <rcc rId="3253" sId="1" odxf="1" dxf="1">
    <nc r="H17">
      <f>G17/D17</f>
    </nc>
    <ndxf>
      <numFmt numFmtId="165" formatCode="0.0%"/>
      <alignment wrapText="0" readingOrder="0"/>
    </ndxf>
  </rcc>
  <rcc rId="3254" sId="1" odxf="1" dxf="1">
    <nc r="H18">
      <f>G18/D18</f>
    </nc>
    <ndxf>
      <numFmt numFmtId="165" formatCode="0.0%"/>
      <fill>
        <patternFill>
          <bgColor theme="8" tint="0.79998168889431442"/>
        </patternFill>
      </fill>
      <alignment wrapText="0" readingOrder="0"/>
    </ndxf>
  </rcc>
  <rcc rId="3255" sId="1" odxf="1" dxf="1">
    <nc r="H19">
      <f>G19/D19</f>
    </nc>
    <ndxf>
      <numFmt numFmtId="165" formatCode="0.0%"/>
      <alignment wrapText="0" readingOrder="0"/>
    </ndxf>
  </rcc>
  <rcc rId="3256" sId="1" odxf="1" dxf="1">
    <nc r="H20">
      <f>G20/D20</f>
    </nc>
    <ndxf>
      <numFmt numFmtId="165" formatCode="0.0%"/>
      <fill>
        <patternFill>
          <bgColor theme="8" tint="0.79998168889431442"/>
        </patternFill>
      </fill>
      <alignment wrapText="0" readingOrder="0"/>
    </ndxf>
  </rcc>
  <rcc rId="3257" sId="1" odxf="1" dxf="1">
    <nc r="H21">
      <f>G21/D21</f>
    </nc>
    <ndxf>
      <numFmt numFmtId="165" formatCode="0.0%"/>
      <alignment wrapText="0" readingOrder="0"/>
    </ndxf>
  </rcc>
  <rcc rId="3258" sId="1" odxf="1" dxf="1">
    <nc r="H22">
      <f>G22/D22</f>
    </nc>
    <ndxf>
      <numFmt numFmtId="165" formatCode="0.0%"/>
      <fill>
        <patternFill>
          <bgColor theme="8" tint="0.79998168889431442"/>
        </patternFill>
      </fill>
      <alignment wrapText="0" readingOrder="0"/>
    </ndxf>
  </rcc>
  <rcc rId="3259" sId="1" odxf="1" dxf="1">
    <nc r="H23">
      <f>G23/D23</f>
    </nc>
    <ndxf>
      <numFmt numFmtId="165" formatCode="0.0%"/>
      <fill>
        <patternFill>
          <bgColor theme="8" tint="0.79998168889431442"/>
        </patternFill>
      </fill>
      <alignment wrapText="0" readingOrder="0"/>
    </ndxf>
  </rcc>
  <rcc rId="3260" sId="1" odxf="1" dxf="1">
    <nc r="H24">
      <f>G24/D24</f>
    </nc>
    <ndxf>
      <numFmt numFmtId="165" formatCode="0.0%"/>
      <fill>
        <patternFill>
          <bgColor theme="8" tint="0.79998168889431442"/>
        </patternFill>
      </fill>
      <alignment wrapText="0" readingOrder="0"/>
    </ndxf>
  </rcc>
  <rcc rId="3261" sId="1" odxf="1" dxf="1">
    <nc r="H25">
      <f>G25/D25</f>
    </nc>
    <ndxf>
      <numFmt numFmtId="165" formatCode="0.0%"/>
      <fill>
        <patternFill>
          <bgColor theme="8" tint="0.79998168889431442"/>
        </patternFill>
      </fill>
      <alignment wrapText="0" readingOrder="0"/>
    </ndxf>
  </rcc>
  <rcc rId="3262" sId="1" odxf="1" dxf="1">
    <nc r="H26">
      <f>G26/D26</f>
    </nc>
    <ndxf>
      <numFmt numFmtId="165" formatCode="0.0%"/>
      <fill>
        <patternFill>
          <bgColor theme="8" tint="0.79998168889431442"/>
        </patternFill>
      </fill>
      <alignment wrapText="0" readingOrder="0"/>
    </ndxf>
  </rcc>
  <rcc rId="3263" sId="1" odxf="1" dxf="1">
    <nc r="H27">
      <f>G27/D27</f>
    </nc>
    <ndxf>
      <numFmt numFmtId="165" formatCode="0.0%"/>
      <fill>
        <patternFill>
          <bgColor theme="8" tint="0.79998168889431442"/>
        </patternFill>
      </fill>
      <alignment wrapText="0" readingOrder="0"/>
    </ndxf>
  </rcc>
  <rcc rId="3264" sId="1" odxf="1" dxf="1">
    <nc r="H28">
      <f>G28/D28</f>
    </nc>
    <ndxf>
      <numFmt numFmtId="165" formatCode="0.0%"/>
      <fill>
        <patternFill>
          <bgColor theme="8" tint="0.79998168889431442"/>
        </patternFill>
      </fill>
      <alignment wrapText="0" readingOrder="0"/>
    </ndxf>
  </rcc>
  <rcc rId="3265" sId="1" odxf="1" dxf="1">
    <nc r="H29">
      <f>G29/D29</f>
    </nc>
    <ndxf>
      <numFmt numFmtId="165" formatCode="0.0%"/>
      <fill>
        <patternFill>
          <bgColor theme="8" tint="0.79998168889431442"/>
        </patternFill>
      </fill>
      <alignment wrapText="0" readingOrder="0"/>
    </ndxf>
  </rcc>
  <rcc rId="3266" sId="1" odxf="1" dxf="1">
    <nc r="H30">
      <f>G30/D30</f>
    </nc>
    <ndxf>
      <numFmt numFmtId="165" formatCode="0.0%"/>
      <fill>
        <patternFill>
          <bgColor theme="8" tint="0.79998168889431442"/>
        </patternFill>
      </fill>
      <alignment wrapText="0" readingOrder="0"/>
    </ndxf>
  </rcc>
  <rcc rId="3267" sId="1" odxf="1" dxf="1">
    <nc r="H31">
      <f>G31/D31</f>
    </nc>
    <ndxf>
      <numFmt numFmtId="165" formatCode="0.0%"/>
      <alignment wrapText="0" readingOrder="0"/>
    </ndxf>
  </rcc>
  <rcc rId="3268" sId="1" odxf="1" dxf="1">
    <nc r="H32">
      <f>G32/D32</f>
    </nc>
    <ndxf>
      <numFmt numFmtId="165" formatCode="0.0%"/>
      <fill>
        <patternFill>
          <bgColor theme="8" tint="0.79998168889431442"/>
        </patternFill>
      </fill>
      <alignment wrapText="0" readingOrder="0"/>
    </ndxf>
  </rcc>
  <rcc rId="3269" sId="1" odxf="1" dxf="1">
    <nc r="H33">
      <f>G33/D33</f>
    </nc>
    <ndxf>
      <numFmt numFmtId="165" formatCode="0.0%"/>
      <fill>
        <patternFill>
          <bgColor theme="8" tint="0.79998168889431442"/>
        </patternFill>
      </fill>
      <alignment wrapText="0" readingOrder="0"/>
    </ndxf>
  </rcc>
  <rcc rId="3270" sId="1" odxf="1" dxf="1">
    <nc r="H34">
      <f>G34/D34</f>
    </nc>
    <ndxf>
      <numFmt numFmtId="165" formatCode="0.0%"/>
      <fill>
        <patternFill>
          <bgColor theme="8" tint="0.79998168889431442"/>
        </patternFill>
      </fill>
      <alignment wrapText="0" readingOrder="0"/>
    </ndxf>
  </rcc>
  <rcc rId="3271" sId="1" odxf="1" dxf="1">
    <nc r="H35">
      <f>G35/D35</f>
    </nc>
    <ndxf>
      <numFmt numFmtId="165" formatCode="0.0%"/>
      <fill>
        <patternFill>
          <bgColor theme="8" tint="0.79998168889431442"/>
        </patternFill>
      </fill>
      <alignment wrapText="0" readingOrder="0"/>
    </ndxf>
  </rcc>
  <rcc rId="3272" sId="1" odxf="1" dxf="1">
    <nc r="H36">
      <f>G36/D36</f>
    </nc>
    <ndxf>
      <numFmt numFmtId="165" formatCode="0.0%"/>
      <alignment wrapText="0" readingOrder="0"/>
    </ndxf>
  </rcc>
  <rcc rId="3273" sId="1" odxf="1" dxf="1">
    <nc r="H37">
      <f>G37/D37</f>
    </nc>
    <ndxf>
      <numFmt numFmtId="165" formatCode="0.0%"/>
      <fill>
        <patternFill>
          <bgColor theme="8" tint="0.79998168889431442"/>
        </patternFill>
      </fill>
      <alignment wrapText="0" readingOrder="0"/>
    </ndxf>
  </rcc>
  <rcc rId="3274" sId="1" odxf="1" dxf="1">
    <nc r="H38">
      <f>G38/D38</f>
    </nc>
    <ndxf>
      <numFmt numFmtId="165" formatCode="0.0%"/>
      <fill>
        <patternFill>
          <bgColor theme="8" tint="0.79998168889431442"/>
        </patternFill>
      </fill>
      <alignment wrapText="0" readingOrder="0"/>
    </ndxf>
  </rcc>
  <rcc rId="3275" sId="1" odxf="1" dxf="1">
    <nc r="H39">
      <f>G39/D39</f>
    </nc>
    <ndxf>
      <numFmt numFmtId="165" formatCode="0.0%"/>
      <alignment wrapText="0" readingOrder="0"/>
    </ndxf>
  </rcc>
  <rcc rId="3276" sId="1" odxf="1" dxf="1">
    <nc r="H40">
      <f>G40/D40</f>
    </nc>
    <ndxf>
      <numFmt numFmtId="165" formatCode="0.0%"/>
      <fill>
        <patternFill>
          <bgColor theme="8" tint="0.79998168889431442"/>
        </patternFill>
      </fill>
      <alignment wrapText="0" readingOrder="0"/>
    </ndxf>
  </rcc>
  <rcc rId="3277" sId="1" odxf="1" dxf="1">
    <nc r="H41">
      <f>G41/D41</f>
    </nc>
    <ndxf>
      <numFmt numFmtId="165" formatCode="0.0%"/>
      <fill>
        <patternFill>
          <bgColor theme="8" tint="0.79998168889431442"/>
        </patternFill>
      </fill>
      <alignment wrapText="0" readingOrder="0"/>
    </ndxf>
  </rcc>
  <rcc rId="3278" sId="1" odxf="1" dxf="1">
    <nc r="H42">
      <f>G42/D42</f>
    </nc>
    <ndxf>
      <numFmt numFmtId="165" formatCode="0.0%"/>
      <fill>
        <patternFill>
          <bgColor theme="8" tint="0.79998168889431442"/>
        </patternFill>
      </fill>
      <alignment wrapText="0" readingOrder="0"/>
    </ndxf>
  </rcc>
  <rcc rId="3279" sId="1" odxf="1" dxf="1">
    <nc r="H43">
      <f>G43/D43</f>
    </nc>
    <ndxf>
      <numFmt numFmtId="165" formatCode="0.0%"/>
      <fill>
        <patternFill>
          <bgColor theme="8" tint="0.79998168889431442"/>
        </patternFill>
      </fill>
      <alignment wrapText="0" readingOrder="0"/>
    </ndxf>
  </rcc>
  <rcc rId="3280" sId="1" odxf="1" dxf="1">
    <nc r="H44">
      <f>G44/D44</f>
    </nc>
    <ndxf>
      <numFmt numFmtId="165" formatCode="0.0%"/>
      <fill>
        <patternFill>
          <bgColor theme="8" tint="0.79998168889431442"/>
        </patternFill>
      </fill>
      <alignment wrapText="0" readingOrder="0"/>
    </ndxf>
  </rcc>
  <rcc rId="3281" sId="1" odxf="1" dxf="1">
    <nc r="H45">
      <f>G45/D45</f>
    </nc>
    <ndxf>
      <numFmt numFmtId="165" formatCode="0.0%"/>
      <fill>
        <patternFill>
          <bgColor theme="8" tint="0.79998168889431442"/>
        </patternFill>
      </fill>
      <alignment wrapText="0" readingOrder="0"/>
    </ndxf>
  </rcc>
  <rcc rId="3282" sId="1" odxf="1" dxf="1">
    <nc r="H46">
      <f>G46/D46</f>
    </nc>
    <ndxf>
      <numFmt numFmtId="165" formatCode="0.0%"/>
      <fill>
        <patternFill>
          <bgColor theme="8" tint="0.79998168889431442"/>
        </patternFill>
      </fill>
      <alignment wrapText="0" readingOrder="0"/>
    </ndxf>
  </rcc>
  <rcc rId="3283" sId="1" odxf="1" dxf="1">
    <nc r="H47">
      <f>G47/D47</f>
    </nc>
    <ndxf>
      <numFmt numFmtId="165" formatCode="0.0%"/>
      <fill>
        <patternFill>
          <bgColor theme="8" tint="0.79998168889431442"/>
        </patternFill>
      </fill>
      <alignment wrapText="0" readingOrder="0"/>
    </ndxf>
  </rcc>
  <rcc rId="3284" sId="1" odxf="1" dxf="1">
    <nc r="H48">
      <f>G48/D48</f>
    </nc>
    <ndxf>
      <numFmt numFmtId="165" formatCode="0.0%"/>
      <alignment wrapText="0" readingOrder="0"/>
    </ndxf>
  </rcc>
  <rcc rId="3285" sId="1" odxf="1" dxf="1">
    <nc r="H49">
      <f>G49/D49</f>
    </nc>
    <ndxf>
      <numFmt numFmtId="165" formatCode="0.0%"/>
      <fill>
        <patternFill>
          <bgColor theme="8" tint="0.79998168889431442"/>
        </patternFill>
      </fill>
      <alignment wrapText="0" readingOrder="0"/>
    </ndxf>
  </rcc>
  <rcc rId="3286" sId="1" odxf="1" dxf="1">
    <nc r="H50">
      <f>G50/D50</f>
    </nc>
    <ndxf>
      <numFmt numFmtId="165" formatCode="0.0%"/>
      <fill>
        <patternFill>
          <bgColor theme="8" tint="0.79998168889431442"/>
        </patternFill>
      </fill>
      <alignment wrapText="0" readingOrder="0"/>
    </ndxf>
  </rcc>
  <rcc rId="3287" sId="1" odxf="1" dxf="1">
    <nc r="H51">
      <f>G51/D51</f>
    </nc>
    <ndxf>
      <numFmt numFmtId="165" formatCode="0.0%"/>
      <fill>
        <patternFill>
          <bgColor theme="8" tint="0.79998168889431442"/>
        </patternFill>
      </fill>
      <alignment wrapText="0" readingOrder="0"/>
    </ndxf>
  </rcc>
  <rcc rId="3288" sId="1" odxf="1" dxf="1">
    <nc r="H52">
      <f>G52/D52</f>
    </nc>
    <ndxf>
      <numFmt numFmtId="165" formatCode="0.0%"/>
      <alignment wrapText="0" readingOrder="0"/>
    </ndxf>
  </rcc>
  <rcc rId="3289" sId="1" odxf="1" dxf="1">
    <nc r="H53">
      <f>G53/D53</f>
    </nc>
    <ndxf>
      <numFmt numFmtId="165" formatCode="0.0%"/>
      <fill>
        <patternFill>
          <bgColor theme="8" tint="0.79998168889431442"/>
        </patternFill>
      </fill>
      <alignment wrapText="0" readingOrder="0"/>
    </ndxf>
  </rcc>
  <rcc rId="3290" sId="1" odxf="1" dxf="1">
    <nc r="H54">
      <f>G54/D54</f>
    </nc>
    <ndxf>
      <numFmt numFmtId="165" formatCode="0.0%"/>
      <fill>
        <patternFill>
          <bgColor theme="8" tint="0.79998168889431442"/>
        </patternFill>
      </fill>
      <alignment wrapText="0" readingOrder="0"/>
    </ndxf>
  </rcc>
  <rcc rId="3291" sId="1" odxf="1" dxf="1">
    <nc r="H55">
      <f>G55/D55</f>
    </nc>
    <ndxf>
      <numFmt numFmtId="165" formatCode="0.0%"/>
      <fill>
        <patternFill>
          <bgColor theme="8" tint="0.79998168889431442"/>
        </patternFill>
      </fill>
      <alignment wrapText="0" readingOrder="0"/>
    </ndxf>
  </rcc>
  <rcc rId="3292" sId="1" odxf="1" dxf="1">
    <nc r="H56">
      <f>G56/D56</f>
    </nc>
    <ndxf>
      <numFmt numFmtId="165" formatCode="0.0%"/>
      <fill>
        <patternFill>
          <bgColor theme="8" tint="0.79998168889431442"/>
        </patternFill>
      </fill>
      <alignment wrapText="0" readingOrder="0"/>
    </ndxf>
  </rcc>
  <rcc rId="3293" sId="1" odxf="1" dxf="1">
    <nc r="H57">
      <f>G57/D57</f>
    </nc>
    <ndxf>
      <numFmt numFmtId="165" formatCode="0.0%"/>
      <fill>
        <patternFill>
          <bgColor theme="8" tint="0.79998168889431442"/>
        </patternFill>
      </fill>
      <alignment wrapText="0" readingOrder="0"/>
    </ndxf>
  </rcc>
  <rcc rId="3294" sId="1" odxf="1" dxf="1">
    <nc r="H58">
      <f>G58/D58</f>
    </nc>
    <ndxf>
      <numFmt numFmtId="165" formatCode="0.0%"/>
      <fill>
        <patternFill>
          <bgColor theme="8" tint="0.79998168889431442"/>
        </patternFill>
      </fill>
      <alignment wrapText="0" readingOrder="0"/>
    </ndxf>
  </rcc>
  <rcc rId="3295" sId="1" odxf="1" dxf="1">
    <nc r="H59">
      <f>G59/D59</f>
    </nc>
    <ndxf>
      <numFmt numFmtId="165" formatCode="0.0%"/>
      <alignment wrapText="0" readingOrder="0"/>
    </ndxf>
  </rcc>
  <rcc rId="3296" sId="1" odxf="1" dxf="1">
    <nc r="H60">
      <f>G60/D60</f>
    </nc>
    <ndxf>
      <numFmt numFmtId="165" formatCode="0.0%"/>
      <fill>
        <patternFill>
          <bgColor theme="8" tint="0.79998168889431442"/>
        </patternFill>
      </fill>
      <alignment wrapText="0" readingOrder="0"/>
    </ndxf>
  </rcc>
  <rcc rId="3297" sId="1" odxf="1" dxf="1">
    <nc r="H61">
      <f>G61/D61</f>
    </nc>
    <ndxf>
      <numFmt numFmtId="165" formatCode="0.0%"/>
      <fill>
        <patternFill>
          <bgColor theme="8" tint="0.79998168889431442"/>
        </patternFill>
      </fill>
      <alignment wrapText="0" readingOrder="0"/>
    </ndxf>
  </rcc>
  <rcc rId="3298" sId="1" odxf="1" dxf="1">
    <nc r="H62">
      <f>G62/D62</f>
    </nc>
    <ndxf>
      <numFmt numFmtId="165" formatCode="0.0%"/>
      <fill>
        <patternFill>
          <bgColor theme="8" tint="0.79998168889431442"/>
        </patternFill>
      </fill>
      <alignment wrapText="0" readingOrder="0"/>
    </ndxf>
  </rcc>
  <rcc rId="3299" sId="1" odxf="1" dxf="1">
    <nc r="H63">
      <f>G63/D63</f>
    </nc>
    <ndxf>
      <numFmt numFmtId="165" formatCode="0.0%"/>
      <fill>
        <patternFill>
          <bgColor theme="8" tint="0.79998168889431442"/>
        </patternFill>
      </fill>
      <alignment wrapText="0" readingOrder="0"/>
    </ndxf>
  </rcc>
  <rcc rId="3300" sId="1" odxf="1" dxf="1">
    <nc r="H64">
      <f>G64/D64</f>
    </nc>
    <ndxf>
      <numFmt numFmtId="165" formatCode="0.0%"/>
      <fill>
        <patternFill>
          <bgColor theme="8" tint="0.79998168889431442"/>
        </patternFill>
      </fill>
      <alignment wrapText="0" readingOrder="0"/>
    </ndxf>
  </rcc>
  <rcc rId="3301" sId="1" odxf="1" dxf="1">
    <nc r="H65">
      <f>G65/D65</f>
    </nc>
    <ndxf>
      <numFmt numFmtId="165" formatCode="0.0%"/>
      <alignment wrapText="0" readingOrder="0"/>
    </ndxf>
  </rcc>
  <rcc rId="3302" sId="1" odxf="1" dxf="1">
    <nc r="H66">
      <f>G66/D66</f>
    </nc>
    <ndxf>
      <numFmt numFmtId="165" formatCode="0.0%"/>
      <fill>
        <patternFill>
          <bgColor theme="8" tint="0.79998168889431442"/>
        </patternFill>
      </fill>
      <alignment wrapText="0" readingOrder="0"/>
    </ndxf>
  </rcc>
  <rcc rId="3303" sId="1" odxf="1" dxf="1">
    <nc r="H67">
      <f>G67/D67</f>
    </nc>
    <ndxf>
      <numFmt numFmtId="165" formatCode="0.0%"/>
      <fill>
        <patternFill>
          <bgColor theme="8" tint="0.79998168889431442"/>
        </patternFill>
      </fill>
      <alignment wrapText="0" readingOrder="0"/>
    </ndxf>
  </rcc>
  <rcc rId="3304" sId="1" odxf="1" dxf="1">
    <nc r="H68">
      <f>G68/D68</f>
    </nc>
    <ndxf>
      <numFmt numFmtId="165" formatCode="0.0%"/>
      <fill>
        <patternFill>
          <bgColor theme="8" tint="0.79998168889431442"/>
        </patternFill>
      </fill>
      <alignment wrapText="0" readingOrder="0"/>
    </ndxf>
  </rcc>
  <rcc rId="3305" sId="1" odxf="1" dxf="1">
    <nc r="H69">
      <f>G69/D69</f>
    </nc>
    <ndxf>
      <numFmt numFmtId="165" formatCode="0.0%"/>
      <alignment wrapText="0" readingOrder="0"/>
    </ndxf>
  </rcc>
  <rcc rId="3306" sId="1" odxf="1" dxf="1">
    <nc r="H70">
      <f>G70/D70</f>
    </nc>
    <ndxf>
      <numFmt numFmtId="165" formatCode="0.0%"/>
      <fill>
        <patternFill>
          <bgColor theme="8" tint="0.79998168889431442"/>
        </patternFill>
      </fill>
      <alignment wrapText="0" readingOrder="0"/>
    </ndxf>
  </rcc>
  <rcc rId="3307" sId="1" odxf="1" dxf="1">
    <nc r="H71">
      <f>G71/D71</f>
    </nc>
    <ndxf>
      <numFmt numFmtId="165" formatCode="0.0%"/>
      <fill>
        <patternFill>
          <bgColor theme="8" tint="0.79998168889431442"/>
        </patternFill>
      </fill>
      <alignment wrapText="0" readingOrder="0"/>
    </ndxf>
  </rcc>
  <rcc rId="3308" sId="1" odxf="1" dxf="1">
    <nc r="H72">
      <f>G72/D72</f>
    </nc>
    <ndxf>
      <numFmt numFmtId="165" formatCode="0.0%"/>
      <fill>
        <patternFill>
          <bgColor theme="8" tint="0.79998168889431442"/>
        </patternFill>
      </fill>
      <alignment wrapText="0" readingOrder="0"/>
    </ndxf>
  </rcc>
  <rcc rId="3309" sId="1" odxf="1" dxf="1">
    <nc r="H73">
      <f>G73/D73</f>
    </nc>
    <ndxf>
      <numFmt numFmtId="165" formatCode="0.0%"/>
      <alignment wrapText="0" readingOrder="0"/>
    </ndxf>
  </rcc>
  <rcc rId="3310" sId="1" odxf="1" dxf="1">
    <nc r="H74">
      <f>G74/D74</f>
    </nc>
    <ndxf>
      <numFmt numFmtId="165" formatCode="0.0%"/>
      <fill>
        <patternFill>
          <bgColor theme="8" tint="0.79998168889431442"/>
        </patternFill>
      </fill>
      <alignment wrapText="0" readingOrder="0"/>
    </ndxf>
  </rcc>
  <rcc rId="3311" sId="1" odxf="1" dxf="1">
    <nc r="H75">
      <f>G75/D75</f>
    </nc>
    <ndxf>
      <numFmt numFmtId="165" formatCode="0.0%"/>
      <alignment wrapText="0" readingOrder="0"/>
    </ndxf>
  </rcc>
  <rcc rId="3312" sId="1" odxf="1" dxf="1">
    <nc r="H76">
      <f>G76/D76</f>
    </nc>
    <ndxf>
      <numFmt numFmtId="165" formatCode="0.0%"/>
      <fill>
        <patternFill>
          <bgColor theme="8" tint="0.79998168889431442"/>
        </patternFill>
      </fill>
      <alignment wrapText="0" readingOrder="0"/>
    </ndxf>
  </rcc>
  <rcc rId="3313" sId="1" odxf="1" dxf="1">
    <nc r="H77">
      <f>G77/D77</f>
    </nc>
    <ndxf>
      <numFmt numFmtId="165" formatCode="0.0%"/>
      <fill>
        <patternFill>
          <bgColor theme="8" tint="0.79998168889431442"/>
        </patternFill>
      </fill>
      <alignment wrapText="0" readingOrder="0"/>
    </ndxf>
  </rcc>
  <rcc rId="3314" sId="1" odxf="1" dxf="1">
    <nc r="H78">
      <f>G78/D78</f>
    </nc>
    <ndxf>
      <numFmt numFmtId="165" formatCode="0.0%"/>
      <fill>
        <patternFill>
          <bgColor theme="8" tint="0.79998168889431442"/>
        </patternFill>
      </fill>
      <alignment wrapText="0" readingOrder="0"/>
    </ndxf>
  </rcc>
  <rfmt sheetId="1" sqref="I6" start="0" length="0">
    <dxf>
      <fill>
        <patternFill>
          <bgColor theme="8" tint="0.39997558519241921"/>
        </patternFill>
      </fill>
    </dxf>
  </rfmt>
  <rfmt sheetId="1" sqref="I7" start="0" length="0">
    <dxf>
      <fill>
        <patternFill>
          <bgColor theme="8" tint="0.39997558519241921"/>
        </patternFill>
      </fill>
    </dxf>
  </rfmt>
  <rfmt sheetId="1" sqref="I8" start="0" length="0">
    <dxf>
      <fill>
        <patternFill>
          <bgColor theme="8" tint="0.39997558519241921"/>
        </patternFill>
      </fill>
    </dxf>
  </rfmt>
  <rfmt sheetId="1" sqref="I9" start="0" length="0">
    <dxf>
      <fill>
        <patternFill>
          <bgColor theme="8" tint="0.39997558519241921"/>
        </patternFill>
      </fill>
    </dxf>
  </rfmt>
  <rfmt sheetId="1" sqref="I10" start="0" length="0">
    <dxf>
      <fill>
        <patternFill>
          <bgColor theme="8" tint="0.39997558519241921"/>
        </patternFill>
      </fill>
    </dxf>
  </rfmt>
  <rfmt sheetId="1" sqref="I11" start="0" length="0">
    <dxf>
      <fill>
        <patternFill>
          <bgColor theme="8" tint="0.39997558519241921"/>
        </patternFill>
      </fill>
    </dxf>
  </rfmt>
  <rfmt sheetId="1" sqref="I12" start="0" length="0">
    <dxf>
      <fill>
        <patternFill>
          <bgColor theme="8" tint="0.39997558519241921"/>
        </patternFill>
      </fill>
    </dxf>
  </rfmt>
  <rfmt sheetId="1" sqref="I13" start="0" length="0">
    <dxf>
      <fill>
        <patternFill>
          <bgColor theme="8" tint="0.39997558519241921"/>
        </patternFill>
      </fill>
    </dxf>
  </rfmt>
  <rfmt sheetId="1" sqref="I14" start="0" length="0">
    <dxf>
      <fill>
        <patternFill>
          <bgColor theme="8" tint="0.39997558519241921"/>
        </patternFill>
      </fill>
    </dxf>
  </rfmt>
  <rfmt sheetId="1" sqref="I15" start="0" length="0">
    <dxf>
      <fill>
        <patternFill>
          <bgColor theme="8" tint="0.39997558519241921"/>
        </patternFill>
      </fill>
    </dxf>
  </rfmt>
  <rfmt sheetId="1" sqref="I16" start="0" length="0">
    <dxf>
      <fill>
        <patternFill>
          <bgColor theme="8" tint="0.39997558519241921"/>
        </patternFill>
      </fill>
    </dxf>
  </rfmt>
  <rfmt sheetId="1" sqref="I18" start="0" length="0">
    <dxf>
      <fill>
        <patternFill>
          <bgColor theme="8" tint="0.39997558519241921"/>
        </patternFill>
      </fill>
    </dxf>
  </rfmt>
  <rfmt sheetId="1" sqref="I20" start="0" length="0">
    <dxf>
      <fill>
        <patternFill>
          <bgColor theme="8" tint="0.39997558519241921"/>
        </patternFill>
      </fill>
    </dxf>
  </rfmt>
  <rfmt sheetId="1" sqref="I22" start="0" length="0">
    <dxf>
      <fill>
        <patternFill>
          <bgColor theme="8" tint="0.39997558519241921"/>
        </patternFill>
      </fill>
    </dxf>
  </rfmt>
  <rfmt sheetId="1" sqref="I23" start="0" length="0">
    <dxf>
      <fill>
        <patternFill>
          <bgColor theme="8" tint="0.39997558519241921"/>
        </patternFill>
      </fill>
    </dxf>
  </rfmt>
  <rfmt sheetId="1" sqref="I24" start="0" length="0">
    <dxf>
      <fill>
        <patternFill>
          <bgColor theme="8" tint="0.39997558519241921"/>
        </patternFill>
      </fill>
    </dxf>
  </rfmt>
  <rfmt sheetId="1" sqref="I25" start="0" length="0">
    <dxf>
      <fill>
        <patternFill>
          <bgColor theme="8" tint="0.39997558519241921"/>
        </patternFill>
      </fill>
    </dxf>
  </rfmt>
  <rfmt sheetId="1" sqref="I26" start="0" length="0">
    <dxf>
      <fill>
        <patternFill>
          <bgColor theme="8" tint="0.39997558519241921"/>
        </patternFill>
      </fill>
    </dxf>
  </rfmt>
  <rfmt sheetId="1" sqref="I27" start="0" length="0">
    <dxf>
      <fill>
        <patternFill>
          <bgColor theme="8" tint="0.39997558519241921"/>
        </patternFill>
      </fill>
    </dxf>
  </rfmt>
  <rfmt sheetId="1" sqref="I28" start="0" length="0">
    <dxf>
      <fill>
        <patternFill>
          <bgColor theme="8" tint="0.39997558519241921"/>
        </patternFill>
      </fill>
    </dxf>
  </rfmt>
  <rfmt sheetId="1" sqref="I29" start="0" length="0">
    <dxf>
      <fill>
        <patternFill>
          <bgColor theme="8" tint="0.39997558519241921"/>
        </patternFill>
      </fill>
    </dxf>
  </rfmt>
  <rfmt sheetId="1" sqref="I30" start="0" length="0">
    <dxf>
      <fill>
        <patternFill>
          <bgColor theme="8" tint="0.39997558519241921"/>
        </patternFill>
      </fill>
    </dxf>
  </rfmt>
  <rfmt sheetId="1" sqref="I32" start="0" length="0">
    <dxf>
      <fill>
        <patternFill>
          <bgColor theme="8" tint="0.39997558519241921"/>
        </patternFill>
      </fill>
    </dxf>
  </rfmt>
  <rfmt sheetId="1" sqref="I33" start="0" length="0">
    <dxf>
      <fill>
        <patternFill>
          <bgColor theme="8" tint="0.39997558519241921"/>
        </patternFill>
      </fill>
    </dxf>
  </rfmt>
  <rfmt sheetId="1" sqref="I34" start="0" length="0">
    <dxf>
      <fill>
        <patternFill>
          <bgColor theme="8" tint="0.39997558519241921"/>
        </patternFill>
      </fill>
    </dxf>
  </rfmt>
  <rfmt sheetId="1" sqref="I35" start="0" length="0">
    <dxf>
      <fill>
        <patternFill>
          <bgColor theme="8" tint="0.39997558519241921"/>
        </patternFill>
      </fill>
    </dxf>
  </rfmt>
  <rfmt sheetId="1" sqref="I37" start="0" length="0">
    <dxf>
      <fill>
        <patternFill>
          <bgColor theme="8" tint="0.39997558519241921"/>
        </patternFill>
      </fill>
    </dxf>
  </rfmt>
  <rfmt sheetId="1" sqref="I38" start="0" length="0">
    <dxf>
      <fill>
        <patternFill>
          <bgColor theme="8" tint="0.39997558519241921"/>
        </patternFill>
      </fill>
    </dxf>
  </rfmt>
  <rfmt sheetId="1" sqref="I40" start="0" length="0">
    <dxf>
      <fill>
        <patternFill>
          <bgColor theme="8" tint="0.39997558519241921"/>
        </patternFill>
      </fill>
    </dxf>
  </rfmt>
  <rfmt sheetId="1" sqref="I41" start="0" length="0">
    <dxf>
      <fill>
        <patternFill>
          <bgColor theme="8" tint="0.39997558519241921"/>
        </patternFill>
      </fill>
    </dxf>
  </rfmt>
  <rfmt sheetId="1" sqref="I42" start="0" length="0">
    <dxf>
      <fill>
        <patternFill>
          <bgColor theme="8" tint="0.39997558519241921"/>
        </patternFill>
      </fill>
    </dxf>
  </rfmt>
  <rfmt sheetId="1" sqref="I43" start="0" length="0">
    <dxf>
      <fill>
        <patternFill>
          <bgColor theme="8" tint="0.39997558519241921"/>
        </patternFill>
      </fill>
    </dxf>
  </rfmt>
  <rfmt sheetId="1" sqref="I44" start="0" length="0">
    <dxf>
      <fill>
        <patternFill>
          <bgColor theme="8" tint="0.39997558519241921"/>
        </patternFill>
      </fill>
    </dxf>
  </rfmt>
  <rfmt sheetId="1" sqref="I45" start="0" length="0">
    <dxf>
      <fill>
        <patternFill>
          <bgColor theme="8" tint="0.39997558519241921"/>
        </patternFill>
      </fill>
    </dxf>
  </rfmt>
  <rfmt sheetId="1" sqref="I46" start="0" length="0">
    <dxf>
      <fill>
        <patternFill>
          <bgColor theme="8" tint="0.39997558519241921"/>
        </patternFill>
      </fill>
    </dxf>
  </rfmt>
  <rfmt sheetId="1" sqref="I47" start="0" length="0">
    <dxf>
      <fill>
        <patternFill>
          <bgColor theme="8" tint="0.39997558519241921"/>
        </patternFill>
      </fill>
    </dxf>
  </rfmt>
  <rfmt sheetId="1" sqref="I49" start="0" length="0">
    <dxf>
      <fill>
        <patternFill>
          <bgColor theme="8" tint="0.39997558519241921"/>
        </patternFill>
      </fill>
    </dxf>
  </rfmt>
  <rfmt sheetId="1" sqref="I50" start="0" length="0">
    <dxf>
      <fill>
        <patternFill>
          <bgColor theme="8" tint="0.39997558519241921"/>
        </patternFill>
      </fill>
    </dxf>
  </rfmt>
  <rfmt sheetId="1" sqref="I51" start="0" length="0">
    <dxf>
      <fill>
        <patternFill>
          <bgColor theme="8" tint="0.39997558519241921"/>
        </patternFill>
      </fill>
    </dxf>
  </rfmt>
  <rfmt sheetId="1" sqref="I53" start="0" length="0">
    <dxf>
      <fill>
        <patternFill>
          <bgColor theme="8" tint="0.39997558519241921"/>
        </patternFill>
      </fill>
    </dxf>
  </rfmt>
  <rfmt sheetId="1" sqref="I54" start="0" length="0">
    <dxf>
      <fill>
        <patternFill>
          <bgColor theme="8" tint="0.39997558519241921"/>
        </patternFill>
      </fill>
    </dxf>
  </rfmt>
  <rfmt sheetId="1" sqref="I55" start="0" length="0">
    <dxf>
      <fill>
        <patternFill>
          <bgColor theme="8" tint="0.39997558519241921"/>
        </patternFill>
      </fill>
    </dxf>
  </rfmt>
  <rfmt sheetId="1" sqref="I56" start="0" length="0">
    <dxf>
      <fill>
        <patternFill>
          <bgColor theme="8" tint="0.39997558519241921"/>
        </patternFill>
      </fill>
    </dxf>
  </rfmt>
  <rfmt sheetId="1" sqref="I57" start="0" length="0">
    <dxf>
      <fill>
        <patternFill>
          <bgColor theme="8" tint="0.39997558519241921"/>
        </patternFill>
      </fill>
    </dxf>
  </rfmt>
  <rfmt sheetId="1" sqref="I58" start="0" length="0">
    <dxf>
      <fill>
        <patternFill>
          <bgColor theme="8" tint="0.39997558519241921"/>
        </patternFill>
      </fill>
    </dxf>
  </rfmt>
  <rfmt sheetId="1" sqref="I60" start="0" length="0">
    <dxf>
      <fill>
        <patternFill>
          <bgColor theme="8" tint="0.39997558519241921"/>
        </patternFill>
      </fill>
    </dxf>
  </rfmt>
  <rfmt sheetId="1" sqref="I61" start="0" length="0">
    <dxf>
      <fill>
        <patternFill>
          <bgColor theme="8" tint="0.39997558519241921"/>
        </patternFill>
      </fill>
    </dxf>
  </rfmt>
  <rfmt sheetId="1" sqref="I62" start="0" length="0">
    <dxf>
      <fill>
        <patternFill>
          <bgColor theme="8" tint="0.39997558519241921"/>
        </patternFill>
      </fill>
    </dxf>
  </rfmt>
  <rfmt sheetId="1" sqref="I63" start="0" length="0">
    <dxf>
      <fill>
        <patternFill>
          <bgColor theme="8" tint="0.39997558519241921"/>
        </patternFill>
      </fill>
    </dxf>
  </rfmt>
  <rfmt sheetId="1" sqref="I64" start="0" length="0">
    <dxf>
      <fill>
        <patternFill>
          <bgColor theme="8" tint="0.39997558519241921"/>
        </patternFill>
      </fill>
    </dxf>
  </rfmt>
  <rfmt sheetId="1" sqref="I66" start="0" length="0">
    <dxf>
      <fill>
        <patternFill>
          <bgColor theme="8" tint="0.39997558519241921"/>
        </patternFill>
      </fill>
    </dxf>
  </rfmt>
  <rfmt sheetId="1" sqref="I67" start="0" length="0">
    <dxf>
      <fill>
        <patternFill>
          <bgColor theme="8" tint="0.39997558519241921"/>
        </patternFill>
      </fill>
    </dxf>
  </rfmt>
  <rfmt sheetId="1" sqref="I68" start="0" length="0">
    <dxf>
      <fill>
        <patternFill>
          <bgColor theme="8" tint="0.39997558519241921"/>
        </patternFill>
      </fill>
    </dxf>
  </rfmt>
  <rfmt sheetId="1" sqref="I70" start="0" length="0">
    <dxf>
      <fill>
        <patternFill>
          <bgColor theme="8" tint="0.39997558519241921"/>
        </patternFill>
      </fill>
    </dxf>
  </rfmt>
  <rfmt sheetId="1" sqref="I71" start="0" length="0">
    <dxf>
      <fill>
        <patternFill>
          <bgColor theme="8" tint="0.39997558519241921"/>
        </patternFill>
      </fill>
    </dxf>
  </rfmt>
  <rfmt sheetId="1" sqref="I72" start="0" length="0">
    <dxf>
      <fill>
        <patternFill>
          <bgColor theme="8" tint="0.39997558519241921"/>
        </patternFill>
      </fill>
    </dxf>
  </rfmt>
  <rfmt sheetId="1" sqref="I74" start="0" length="0">
    <dxf>
      <fill>
        <patternFill>
          <bgColor theme="8" tint="0.39997558519241921"/>
        </patternFill>
      </fill>
    </dxf>
  </rfmt>
  <rfmt sheetId="1" sqref="I76" start="0" length="0">
    <dxf>
      <fill>
        <patternFill>
          <bgColor theme="8" tint="0.39997558519241921"/>
        </patternFill>
      </fill>
    </dxf>
  </rfmt>
  <rfmt sheetId="1" sqref="I77" start="0" length="0">
    <dxf>
      <fill>
        <patternFill>
          <bgColor theme="8" tint="0.39997558519241921"/>
        </patternFill>
      </fill>
    </dxf>
  </rfmt>
  <rfmt sheetId="1" sqref="I78" start="0" length="0">
    <dxf>
      <fill>
        <patternFill>
          <bgColor theme="8" tint="0.39997558519241921"/>
        </patternFill>
      </fill>
    </dxf>
  </rfmt>
  <rcc rId="3315" sId="1">
    <nc r="I4">
      <f>G4/E4</f>
    </nc>
  </rcc>
  <rcc rId="3316" sId="1">
    <nc r="I5">
      <f>G5/E5</f>
    </nc>
  </rcc>
  <rcc rId="3317" sId="1" odxf="1" dxf="1">
    <nc r="I6">
      <f>G6/E6</f>
    </nc>
    <ndxf>
      <fill>
        <patternFill>
          <bgColor theme="8" tint="0.79998168889431442"/>
        </patternFill>
      </fill>
    </ndxf>
  </rcc>
  <rcc rId="3318" sId="1" odxf="1" dxf="1">
    <nc r="I7">
      <f>G7/E7</f>
    </nc>
    <ndxf>
      <fill>
        <patternFill>
          <bgColor theme="8" tint="0.79998168889431442"/>
        </patternFill>
      </fill>
    </ndxf>
  </rcc>
  <rcc rId="3319" sId="1" odxf="1" dxf="1">
    <nc r="I8">
      <f>G8/E8</f>
    </nc>
    <ndxf>
      <fill>
        <patternFill>
          <bgColor theme="8" tint="0.79998168889431442"/>
        </patternFill>
      </fill>
    </ndxf>
  </rcc>
  <rcc rId="3320" sId="1" odxf="1" dxf="1">
    <nc r="I9">
      <f>G9/E9</f>
    </nc>
    <ndxf>
      <fill>
        <patternFill>
          <bgColor theme="8" tint="0.79998168889431442"/>
        </patternFill>
      </fill>
    </ndxf>
  </rcc>
  <rcc rId="3321" sId="1" odxf="1" dxf="1">
    <nc r="I10">
      <f>G10/E10</f>
    </nc>
    <ndxf>
      <fill>
        <patternFill>
          <bgColor theme="8" tint="0.79998168889431442"/>
        </patternFill>
      </fill>
    </ndxf>
  </rcc>
  <rcc rId="3322" sId="1" odxf="1" dxf="1">
    <nc r="I11">
      <f>G11/E11</f>
    </nc>
    <ndxf>
      <fill>
        <patternFill>
          <bgColor theme="8" tint="0.79998168889431442"/>
        </patternFill>
      </fill>
    </ndxf>
  </rcc>
  <rcc rId="3323" sId="1" odxf="1" dxf="1">
    <nc r="I12">
      <f>G12/E12</f>
    </nc>
    <ndxf>
      <fill>
        <patternFill>
          <bgColor theme="8" tint="0.79998168889431442"/>
        </patternFill>
      </fill>
    </ndxf>
  </rcc>
  <rcc rId="3324" sId="1" odxf="1" dxf="1">
    <nc r="I13">
      <f>G13/E13</f>
    </nc>
    <ndxf>
      <fill>
        <patternFill>
          <bgColor theme="8" tint="0.79998168889431442"/>
        </patternFill>
      </fill>
    </ndxf>
  </rcc>
  <rcc rId="3325" sId="1" odxf="1" dxf="1">
    <nc r="I14">
      <f>G14/E14</f>
    </nc>
    <ndxf>
      <fill>
        <patternFill>
          <bgColor theme="8" tint="0.79998168889431442"/>
        </patternFill>
      </fill>
    </ndxf>
  </rcc>
  <rcc rId="3326" sId="1" odxf="1" dxf="1">
    <nc r="I15">
      <f>G15/E15</f>
    </nc>
    <ndxf>
      <fill>
        <patternFill>
          <bgColor theme="8" tint="0.79998168889431442"/>
        </patternFill>
      </fill>
    </ndxf>
  </rcc>
  <rcc rId="3327" sId="1" odxf="1" dxf="1">
    <nc r="I16">
      <f>G16/E16</f>
    </nc>
    <ndxf>
      <fill>
        <patternFill>
          <bgColor theme="8" tint="0.79998168889431442"/>
        </patternFill>
      </fill>
    </ndxf>
  </rcc>
  <rcc rId="3328" sId="1">
    <nc r="I17">
      <f>G17/E17</f>
    </nc>
  </rcc>
  <rcc rId="3329" sId="1" odxf="1" dxf="1">
    <nc r="I18">
      <f>G18/E18</f>
    </nc>
    <ndxf>
      <fill>
        <patternFill>
          <bgColor theme="8" tint="0.79998168889431442"/>
        </patternFill>
      </fill>
    </ndxf>
  </rcc>
  <rcc rId="3330" sId="1">
    <nc r="I19">
      <f>G19/E19</f>
    </nc>
  </rcc>
  <rcc rId="3331" sId="1" odxf="1" dxf="1">
    <nc r="I20">
      <f>G20/E20</f>
    </nc>
    <ndxf>
      <fill>
        <patternFill>
          <bgColor theme="8" tint="0.79998168889431442"/>
        </patternFill>
      </fill>
    </ndxf>
  </rcc>
  <rcc rId="3332" sId="1">
    <nc r="I21">
      <f>G21/E21</f>
    </nc>
  </rcc>
  <rcc rId="3333" sId="1" odxf="1" dxf="1">
    <nc r="I22">
      <f>G22/E22</f>
    </nc>
    <ndxf>
      <fill>
        <patternFill>
          <bgColor theme="8" tint="0.79998168889431442"/>
        </patternFill>
      </fill>
    </ndxf>
  </rcc>
  <rcc rId="3334" sId="1" odxf="1" dxf="1">
    <nc r="I23">
      <f>G23/E23</f>
    </nc>
    <ndxf>
      <fill>
        <patternFill>
          <bgColor theme="8" tint="0.79998168889431442"/>
        </patternFill>
      </fill>
    </ndxf>
  </rcc>
  <rcc rId="3335" sId="1" odxf="1" dxf="1">
    <nc r="I24">
      <f>G24/E24</f>
    </nc>
    <ndxf>
      <fill>
        <patternFill>
          <bgColor theme="8" tint="0.79998168889431442"/>
        </patternFill>
      </fill>
    </ndxf>
  </rcc>
  <rcc rId="3336" sId="1" odxf="1" dxf="1">
    <nc r="I25">
      <f>G25/E25</f>
    </nc>
    <ndxf>
      <fill>
        <patternFill>
          <bgColor theme="8" tint="0.79998168889431442"/>
        </patternFill>
      </fill>
    </ndxf>
  </rcc>
  <rcc rId="3337" sId="1" odxf="1" dxf="1">
    <nc r="I26">
      <f>G26/E26</f>
    </nc>
    <ndxf>
      <fill>
        <patternFill>
          <bgColor theme="8" tint="0.79998168889431442"/>
        </patternFill>
      </fill>
    </ndxf>
  </rcc>
  <rcc rId="3338" sId="1" odxf="1" dxf="1">
    <nc r="I27">
      <f>G27/E27</f>
    </nc>
    <ndxf>
      <fill>
        <patternFill>
          <bgColor theme="8" tint="0.79998168889431442"/>
        </patternFill>
      </fill>
    </ndxf>
  </rcc>
  <rcc rId="3339" sId="1" odxf="1" dxf="1">
    <nc r="I28">
      <f>G28/E28</f>
    </nc>
    <ndxf>
      <fill>
        <patternFill>
          <bgColor theme="8" tint="0.79998168889431442"/>
        </patternFill>
      </fill>
    </ndxf>
  </rcc>
  <rcc rId="3340" sId="1" odxf="1" dxf="1">
    <nc r="I29">
      <f>G29/E29</f>
    </nc>
    <ndxf>
      <fill>
        <patternFill>
          <bgColor theme="8" tint="0.79998168889431442"/>
        </patternFill>
      </fill>
    </ndxf>
  </rcc>
  <rcc rId="3341" sId="1" odxf="1" dxf="1">
    <nc r="I30">
      <f>G30/E30</f>
    </nc>
    <ndxf>
      <fill>
        <patternFill>
          <bgColor theme="8" tint="0.79998168889431442"/>
        </patternFill>
      </fill>
    </ndxf>
  </rcc>
  <rcc rId="3342" sId="1">
    <nc r="I31">
      <f>G31/E31</f>
    </nc>
  </rcc>
  <rcc rId="3343" sId="1" odxf="1" dxf="1">
    <nc r="I32">
      <f>G32/E32</f>
    </nc>
    <ndxf>
      <fill>
        <patternFill>
          <bgColor theme="8" tint="0.79998168889431442"/>
        </patternFill>
      </fill>
    </ndxf>
  </rcc>
  <rcc rId="3344" sId="1" odxf="1" dxf="1">
    <nc r="I33">
      <f>G33/E33</f>
    </nc>
    <ndxf>
      <fill>
        <patternFill>
          <bgColor theme="8" tint="0.79998168889431442"/>
        </patternFill>
      </fill>
    </ndxf>
  </rcc>
  <rcc rId="3345" sId="1" odxf="1" dxf="1">
    <nc r="I34">
      <f>G34/E34</f>
    </nc>
    <ndxf>
      <fill>
        <patternFill>
          <bgColor theme="8" tint="0.79998168889431442"/>
        </patternFill>
      </fill>
    </ndxf>
  </rcc>
  <rcc rId="3346" sId="1" odxf="1" dxf="1">
    <nc r="I35">
      <f>G35/E35</f>
    </nc>
    <ndxf>
      <fill>
        <patternFill>
          <bgColor theme="8" tint="0.79998168889431442"/>
        </patternFill>
      </fill>
    </ndxf>
  </rcc>
  <rcc rId="3347" sId="1">
    <nc r="I36">
      <f>G36/E36</f>
    </nc>
  </rcc>
  <rcc rId="3348" sId="1" odxf="1" dxf="1">
    <nc r="I37">
      <f>G37/E37</f>
    </nc>
    <ndxf>
      <fill>
        <patternFill>
          <bgColor theme="8" tint="0.79998168889431442"/>
        </patternFill>
      </fill>
    </ndxf>
  </rcc>
  <rcc rId="3349" sId="1" odxf="1" dxf="1">
    <nc r="I38">
      <f>G38/E38</f>
    </nc>
    <ndxf>
      <fill>
        <patternFill>
          <bgColor theme="8" tint="0.79998168889431442"/>
        </patternFill>
      </fill>
    </ndxf>
  </rcc>
  <rcc rId="3350" sId="1">
    <nc r="I39">
      <f>G39/E39</f>
    </nc>
  </rcc>
  <rcc rId="3351" sId="1" odxf="1" dxf="1">
    <nc r="I40">
      <f>G40/E40</f>
    </nc>
    <ndxf>
      <fill>
        <patternFill>
          <bgColor theme="8" tint="0.79998168889431442"/>
        </patternFill>
      </fill>
    </ndxf>
  </rcc>
  <rcc rId="3352" sId="1" odxf="1" dxf="1">
    <nc r="I41">
      <f>G41/E41</f>
    </nc>
    <ndxf>
      <fill>
        <patternFill>
          <bgColor theme="8" tint="0.79998168889431442"/>
        </patternFill>
      </fill>
    </ndxf>
  </rcc>
  <rcc rId="3353" sId="1" odxf="1" dxf="1">
    <nc r="I42">
      <f>G42/E42</f>
    </nc>
    <ndxf>
      <fill>
        <patternFill>
          <bgColor theme="8" tint="0.79998168889431442"/>
        </patternFill>
      </fill>
    </ndxf>
  </rcc>
  <rcc rId="3354" sId="1" odxf="1" dxf="1">
    <nc r="I43">
      <f>G43/E43</f>
    </nc>
    <ndxf>
      <fill>
        <patternFill>
          <bgColor theme="8" tint="0.79998168889431442"/>
        </patternFill>
      </fill>
    </ndxf>
  </rcc>
  <rcc rId="3355" sId="1" odxf="1" dxf="1">
    <nc r="I44">
      <f>G44/E44</f>
    </nc>
    <ndxf>
      <fill>
        <patternFill>
          <bgColor theme="8" tint="0.79998168889431442"/>
        </patternFill>
      </fill>
    </ndxf>
  </rcc>
  <rcc rId="3356" sId="1" odxf="1" dxf="1">
    <nc r="I45">
      <f>G45/E45</f>
    </nc>
    <ndxf>
      <fill>
        <patternFill>
          <bgColor theme="8" tint="0.79998168889431442"/>
        </patternFill>
      </fill>
    </ndxf>
  </rcc>
  <rcc rId="3357" sId="1" odxf="1" dxf="1">
    <nc r="I46">
      <f>G46/E46</f>
    </nc>
    <ndxf>
      <fill>
        <patternFill>
          <bgColor theme="8" tint="0.79998168889431442"/>
        </patternFill>
      </fill>
    </ndxf>
  </rcc>
  <rcc rId="3358" sId="1" odxf="1" dxf="1">
    <nc r="I47">
      <f>G47/E47</f>
    </nc>
    <ndxf>
      <fill>
        <patternFill>
          <bgColor theme="8" tint="0.79998168889431442"/>
        </patternFill>
      </fill>
    </ndxf>
  </rcc>
  <rcc rId="3359" sId="1">
    <nc r="I48">
      <f>G48/E48</f>
    </nc>
  </rcc>
  <rcc rId="3360" sId="1" odxf="1" dxf="1">
    <nc r="I49">
      <f>G49/E49</f>
    </nc>
    <ndxf>
      <fill>
        <patternFill>
          <bgColor theme="8" tint="0.79998168889431442"/>
        </patternFill>
      </fill>
    </ndxf>
  </rcc>
  <rcc rId="3361" sId="1" odxf="1" dxf="1">
    <nc r="I50">
      <f>G50/E50</f>
    </nc>
    <ndxf>
      <fill>
        <patternFill>
          <bgColor theme="8" tint="0.79998168889431442"/>
        </patternFill>
      </fill>
    </ndxf>
  </rcc>
  <rcc rId="3362" sId="1" odxf="1" dxf="1">
    <nc r="I51">
      <f>G51/E51</f>
    </nc>
    <ndxf>
      <fill>
        <patternFill>
          <bgColor theme="8" tint="0.79998168889431442"/>
        </patternFill>
      </fill>
    </ndxf>
  </rcc>
  <rcc rId="3363" sId="1">
    <nc r="I52">
      <f>G52/E52</f>
    </nc>
  </rcc>
  <rcc rId="3364" sId="1" odxf="1" dxf="1">
    <nc r="I53">
      <f>G53/E53</f>
    </nc>
    <ndxf>
      <fill>
        <patternFill>
          <bgColor theme="8" tint="0.79998168889431442"/>
        </patternFill>
      </fill>
    </ndxf>
  </rcc>
  <rcc rId="3365" sId="1" odxf="1" dxf="1">
    <nc r="I54">
      <f>G54/E54</f>
    </nc>
    <ndxf>
      <fill>
        <patternFill>
          <bgColor theme="8" tint="0.79998168889431442"/>
        </patternFill>
      </fill>
    </ndxf>
  </rcc>
  <rcc rId="3366" sId="1" odxf="1" dxf="1">
    <nc r="I55">
      <f>G55/E55</f>
    </nc>
    <ndxf>
      <fill>
        <patternFill>
          <bgColor theme="8" tint="0.79998168889431442"/>
        </patternFill>
      </fill>
    </ndxf>
  </rcc>
  <rcc rId="3367" sId="1" odxf="1" dxf="1">
    <nc r="I56">
      <f>G56/E56</f>
    </nc>
    <ndxf>
      <fill>
        <patternFill>
          <bgColor theme="8" tint="0.79998168889431442"/>
        </patternFill>
      </fill>
    </ndxf>
  </rcc>
  <rcc rId="3368" sId="1" odxf="1" dxf="1">
    <nc r="I57">
      <f>G57/E57</f>
    </nc>
    <ndxf>
      <fill>
        <patternFill>
          <bgColor theme="8" tint="0.79998168889431442"/>
        </patternFill>
      </fill>
    </ndxf>
  </rcc>
  <rcc rId="3369" sId="1" odxf="1" dxf="1">
    <nc r="I58">
      <f>G58/E58</f>
    </nc>
    <ndxf>
      <fill>
        <patternFill>
          <bgColor theme="8" tint="0.79998168889431442"/>
        </patternFill>
      </fill>
    </ndxf>
  </rcc>
  <rcc rId="3370" sId="1">
    <nc r="I59">
      <f>G59/E59</f>
    </nc>
  </rcc>
  <rcc rId="3371" sId="1" odxf="1" dxf="1">
    <nc r="I60">
      <f>G60/E60</f>
    </nc>
    <ndxf>
      <fill>
        <patternFill>
          <bgColor theme="8" tint="0.79998168889431442"/>
        </patternFill>
      </fill>
    </ndxf>
  </rcc>
  <rcc rId="3372" sId="1" odxf="1" dxf="1">
    <nc r="I61">
      <f>G61/E61</f>
    </nc>
    <ndxf>
      <fill>
        <patternFill>
          <bgColor theme="8" tint="0.79998168889431442"/>
        </patternFill>
      </fill>
    </ndxf>
  </rcc>
  <rcc rId="3373" sId="1" odxf="1" dxf="1">
    <nc r="I62">
      <f>G62/E62</f>
    </nc>
    <ndxf>
      <fill>
        <patternFill>
          <bgColor theme="8" tint="0.79998168889431442"/>
        </patternFill>
      </fill>
    </ndxf>
  </rcc>
  <rcc rId="3374" sId="1" odxf="1" dxf="1">
    <nc r="I63">
      <f>G63/E63</f>
    </nc>
    <ndxf>
      <fill>
        <patternFill>
          <bgColor theme="8" tint="0.79998168889431442"/>
        </patternFill>
      </fill>
    </ndxf>
  </rcc>
  <rcc rId="3375" sId="1" odxf="1" dxf="1">
    <nc r="I64">
      <f>G64/E64</f>
    </nc>
    <ndxf>
      <fill>
        <patternFill>
          <bgColor theme="8" tint="0.79998168889431442"/>
        </patternFill>
      </fill>
    </ndxf>
  </rcc>
  <rcc rId="3376" sId="1">
    <nc r="I65">
      <f>G65/E65</f>
    </nc>
  </rcc>
  <rcc rId="3377" sId="1" odxf="1" dxf="1">
    <nc r="I66">
      <f>G66/E66</f>
    </nc>
    <ndxf>
      <fill>
        <patternFill>
          <bgColor theme="8" tint="0.79998168889431442"/>
        </patternFill>
      </fill>
    </ndxf>
  </rcc>
  <rcc rId="3378" sId="1" odxf="1" dxf="1">
    <nc r="I67">
      <f>G67/E67</f>
    </nc>
    <ndxf>
      <fill>
        <patternFill>
          <bgColor theme="8" tint="0.79998168889431442"/>
        </patternFill>
      </fill>
    </ndxf>
  </rcc>
  <rcc rId="3379" sId="1" odxf="1" dxf="1">
    <nc r="I68">
      <f>G68/E68</f>
    </nc>
    <ndxf>
      <fill>
        <patternFill>
          <bgColor theme="8" tint="0.79998168889431442"/>
        </patternFill>
      </fill>
    </ndxf>
  </rcc>
  <rcc rId="3380" sId="1">
    <nc r="I69">
      <f>G69/E69</f>
    </nc>
  </rcc>
  <rcc rId="3381" sId="1" odxf="1" dxf="1">
    <nc r="I70">
      <f>G70/E70</f>
    </nc>
    <ndxf>
      <fill>
        <patternFill>
          <bgColor theme="8" tint="0.79998168889431442"/>
        </patternFill>
      </fill>
    </ndxf>
  </rcc>
  <rcc rId="3382" sId="1" odxf="1" dxf="1">
    <nc r="I71">
      <f>G71/E71</f>
    </nc>
    <ndxf>
      <fill>
        <patternFill>
          <bgColor theme="8" tint="0.79998168889431442"/>
        </patternFill>
      </fill>
    </ndxf>
  </rcc>
  <rcc rId="3383" sId="1" odxf="1" dxf="1">
    <nc r="I72">
      <f>G72/E72</f>
    </nc>
    <ndxf>
      <fill>
        <patternFill>
          <bgColor theme="8" tint="0.79998168889431442"/>
        </patternFill>
      </fill>
    </ndxf>
  </rcc>
  <rcc rId="3384" sId="1">
    <nc r="I73">
      <f>G73/E73</f>
    </nc>
  </rcc>
  <rcc rId="3385" sId="1" odxf="1" dxf="1">
    <nc r="I74">
      <f>G74/E74</f>
    </nc>
    <ndxf>
      <fill>
        <patternFill>
          <bgColor theme="8" tint="0.79998168889431442"/>
        </patternFill>
      </fill>
    </ndxf>
  </rcc>
  <rcc rId="3386" sId="1">
    <nc r="I75">
      <f>G75/E75</f>
    </nc>
  </rcc>
  <rcc rId="3387" sId="1" odxf="1" dxf="1">
    <nc r="I76">
      <f>G76/E76</f>
    </nc>
    <ndxf>
      <fill>
        <patternFill>
          <bgColor theme="8" tint="0.79998168889431442"/>
        </patternFill>
      </fill>
    </ndxf>
  </rcc>
  <rcc rId="3388" sId="1" odxf="1" dxf="1">
    <nc r="I77">
      <f>G77/E77</f>
    </nc>
    <ndxf>
      <fill>
        <patternFill>
          <bgColor theme="8" tint="0.79998168889431442"/>
        </patternFill>
      </fill>
    </ndxf>
  </rcc>
  <rcc rId="3389" sId="1" odxf="1" dxf="1">
    <nc r="I78">
      <f>G78/E78</f>
    </nc>
    <ndxf>
      <fill>
        <patternFill>
          <bgColor theme="8" tint="0.79998168889431442"/>
        </patternFill>
      </fill>
    </ndxf>
  </rcc>
  <rcc rId="3390" sId="1" xfDxf="1" s="1" dxf="1" numFmtId="4">
    <nc r="D4">
      <v>61008863.614009999</v>
    </nc>
    <ndxf>
      <font>
        <b/>
        <i val="0"/>
        <strike val="0"/>
        <condense val="0"/>
        <extend val="0"/>
        <outline val="0"/>
        <shadow val="0"/>
        <u val="none"/>
        <vertAlign val="baseline"/>
        <sz val="10"/>
        <color theme="1"/>
        <name val="Times New Roman"/>
        <scheme val="none"/>
      </font>
      <numFmt numFmtId="164" formatCode="#,##0.0"/>
      <fill>
        <patternFill patternType="solid">
          <fgColor indexed="64"/>
          <bgColor theme="8" tint="0.399975585192419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3391" sheetId="1" oldName="[4.6 Свед о расходах по разд. и подразд..xlsx]2022" newName="[4.6 Свед о расходах по разд. и подразд..xlsx]2023"/>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25" start="0" length="0">
    <dxf>
      <numFmt numFmtId="164" formatCode="#,##0.0"/>
    </dxf>
  </rfmt>
  <rcc rId="3446" sId="1">
    <oc r="I25">
      <f>G25/E25</f>
    </oc>
    <nc r="I25">
      <f>G25/E25</f>
    </nc>
  </rcc>
  <rcc rId="3447" sId="1">
    <oc r="K25" t="inlineStr">
      <is>
        <t xml:space="preserve">Обусловлено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oc>
    <nc r="K25" t="inlineStr">
      <is>
        <t>Обусловлено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а также освоением дополнительно выделенной федеральной субвенции на переданные полномочия в области водных отношений в объеме 88,2 млн рублей.</t>
      </is>
    </nc>
  </rcc>
  <rcc rId="3448" sId="1">
    <oc r="J25" t="inlineStr">
      <is>
        <t xml:space="preserve">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oc>
    <nc r="J25" t="inlineStr">
      <is>
        <t>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Кроме того, освоено 88,2 млн рублей за счет дополнительно выделенной федеральной субвенции на переданные полномочия в области водных отношений.</t>
      </is>
    </nc>
  </rcc>
  <rcc rId="3449" sId="1">
    <nc r="J23" t="inlineStr">
      <is>
        <t xml:space="preserve">Обусловено осуществлением расходов  в объеме 5,5 млн рублей за счет дополнительно выделенного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t>
      </is>
    </nc>
  </rcc>
  <rfmt sheetId="1" xfDxf="1" sqref="K23" start="0" length="0">
    <dxf>
      <font>
        <sz val="10"/>
        <color rgb="FF000000"/>
        <name val="Times New Roman"/>
        <family val="1"/>
        <charset val="204"/>
        <scheme val="none"/>
      </font>
      <fill>
        <patternFill patternType="solid">
          <bgColor theme="8" tint="0.79998168889431442"/>
        </patternFill>
      </fill>
      <alignment horizontal="left" vertical="center" wrapText="1"/>
      <border outline="0">
        <left style="thin">
          <color indexed="64"/>
        </left>
        <right style="thin">
          <color indexed="64"/>
        </right>
        <top style="thin">
          <color indexed="64"/>
        </top>
        <bottom style="thin">
          <color indexed="64"/>
        </bottom>
      </border>
    </dxf>
  </rfmt>
  <rcc rId="3450" sId="1">
    <oc r="I23">
      <f>G23/E23</f>
    </oc>
    <nc r="I23">
      <f>G23/E23</f>
    </nc>
  </rcc>
  <rcc rId="3451" sId="1">
    <nc r="K23" t="inlineStr">
      <is>
        <t xml:space="preserve">Освоение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составило 55% от уточненного законодательно годового плана. </t>
      </is>
    </nc>
  </rcc>
  <rcv guid="{4D13578E-A0C3-423E-9C83-EF266A720242}" action="delete"/>
  <rdn rId="0" localSheetId="1" customView="1" name="Z_4D13578E_A0C3_423E_9C83_EF266A720242_.wvu.Cols" hidden="1" oldHidden="1">
    <formula>'2023'!$L:$AB</formula>
    <oldFormula>'2023'!$L:$AB</oldFormula>
  </rdn>
  <rdn rId="0" localSheetId="1" customView="1" name="Z_4D13578E_A0C3_423E_9C83_EF266A720242_.wvu.FilterData" hidden="1" oldHidden="1">
    <formula>'2023'!$A$3:$K$267</formula>
    <oldFormula>'2023'!$A$3:$K$267</oldFormula>
  </rdn>
  <rcv guid="{4D13578E-A0C3-423E-9C83-EF266A720242}"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43" sId="1">
    <oc r="D3" t="inlineStr">
      <is>
        <t>Перв. утв.
 план 2021 
(от 28.12.2021 г. № 50-РЗ)</t>
      </is>
    </oc>
    <nc r="D3" t="inlineStr">
      <is>
        <t>Перв. утв.
 план 2022 
(от 28.12.2021 г. № 50-РЗ)</t>
      </is>
    </nc>
  </rcc>
  <rcv guid="{34C02D71-C1B4-44F6-A590-39829E37F7A3}" action="delete"/>
  <rdn rId="0" localSheetId="1" customView="1" name="Z_34C02D71_C1B4_44F6_A590_39829E37F7A3_.wvu.FilterData" hidden="1" oldHidden="1">
    <formula>'2022'!$A$3:$K$268</formula>
    <oldFormula>'2022'!$A$3:$K$268</oldFormula>
  </rdn>
  <rcv guid="{34C02D71-C1B4-44F6-A590-39829E37F7A3}"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45" sId="1" xfDxf="1" s="1" dxf="1">
    <nc r="J41" t="inlineStr">
      <is>
        <t>Рост обусловлен увеличением МРОТ и повышением оплаты труда работников государственных и муниципальных учреждений дошкольного  образования</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ndxf>
  </rcc>
  <rfmt sheetId="1" sqref="J41">
    <dxf>
      <alignment horizontal="right"/>
    </dxf>
  </rfmt>
  <rfmt sheetId="1" sqref="J41">
    <dxf>
      <alignment horizontal="left"/>
    </dxf>
  </rfmt>
  <rfmt sheetId="1" sqref="J41">
    <dxf>
      <alignment vertical="bottom"/>
    </dxf>
  </rfmt>
  <rfmt sheetId="1" sqref="J41">
    <dxf>
      <alignment horizontal="center"/>
    </dxf>
  </rfmt>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'2022'!$A$3:$K$268</formula>
    <oldFormula>'2022'!$A$3:$K$268</oldFormula>
  </rdn>
  <rcv guid="{9F8725F3-23FA-421B-8487-06E2F6C56DF0}"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48" sId="1" xfDxf="1" s="1" dxf="1">
    <nc r="J42" t="inlineStr">
      <is>
        <t>Рост обусловлен увеличением МРОТ, повышением оплаты труда работников государственных и муниципальных  общеобразовательных организаций,введением ежемесячной денежной выплаты педагогическим работникам в размере 3,0 тыс. рублей</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ndxf>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49" sId="1">
    <nc r="J47" t="inlineStr">
      <is>
        <t xml:space="preserve"> </t>
      </is>
    </nc>
  </rc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'2022'!$A$3:$K$268</formula>
    <oldFormula>'2022'!$A$3:$K$268</oldFormula>
  </rdn>
  <rcv guid="{9F8725F3-23FA-421B-8487-06E2F6C56DF0}"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52" sId="1" xfDxf="1" s="1" dxf="1">
    <nc r="J44" t="inlineStr">
      <is>
        <t>Рост обусловлен увеличением МРОТ и повышением оплаты труда работников государственных и муниципальных учреждений дополнительного  образования и введением ежемесячной денежной выплаты педагогическим работникам в размере 3,0 тыс. рублей</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ndxf>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'2022'!$A$3:$K$268</formula>
    <oldFormula>'2022'!$A$3:$K$268</oldFormula>
  </rdn>
  <rcv guid="{9F8725F3-23FA-421B-8487-06E2F6C56DF0}" action="add"/>
</revisions>
</file>

<file path=xl/revisions/revisionLog12.xml><?xml version="1.0" encoding="utf-8"?>
<revisions xmlns="http://schemas.openxmlformats.org/spreadsheetml/2006/main" xmlns:r="http://schemas.openxmlformats.org/officeDocument/2006/relationships">
  <rfmt sheetId="1" sqref="J58" start="0" length="0">
    <dxf>
      <font>
        <sz val="10"/>
        <name val="Times New Roman"/>
        <scheme val="none"/>
      </font>
    </dxf>
  </rfmt>
  <rcc rId="3499" sId="1">
    <nc r="J58" t="inlineStr">
      <is>
        <t>Обусловлено предоставлением федеральной субсидии на: - реализацию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 на удорожание стоимости реализации региональных проектов модернизации первичного звена здравоохранения. Также выделением дополнительных средств из республиканского бюджета на выполнение "индикативных" показателей и на повышение заработной платы работников медицинских учреждений.</t>
      </is>
    </nc>
  </rcc>
  <rfmt sheetId="1" sqref="K58" start="0" length="0">
    <dxf/>
  </rfmt>
  <rfmt sheetId="1" xfDxf="1" sqref="K58" start="0" length="0">
    <dxf>
      <font>
        <sz val="10"/>
        <color rgb="FF000000"/>
        <name val="Times New Roman"/>
        <scheme val="none"/>
      </font>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cc rId="3500" sId="1">
    <nc r="K58" t="inlineStr">
      <is>
        <t>Обусловлено выделением из федерального бюджета субсидий на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диабетомв в объеме54 049,0 тыс. рублей  рублей сверх установленного законодательно годового плана. Кроме того, выделены бюджетные ассигнования в объеме 20613,0 тыс рублей на реализацию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t>
      </is>
    </nc>
  </rcc>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3.xml><?xml version="1.0" encoding="utf-8"?>
<revisions xmlns="http://schemas.openxmlformats.org/spreadsheetml/2006/main" xmlns:r="http://schemas.openxmlformats.org/officeDocument/2006/relationships">
  <rcc rId="3417" sId="1">
    <nc r="K27" t="inlineStr">
      <is>
        <t>Обусловлено отсутствием кассового расходования средств специального казначейского кредита в размере 398,6 млн рублей, предоставленного республике на приобретение подвижного состава пассажирского транспорта, в соответствии с графиком поставок автобусов.</t>
      </is>
    </nc>
  </rcc>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4.xml><?xml version="1.0" encoding="utf-8"?>
<revisions xmlns="http://schemas.openxmlformats.org/spreadsheetml/2006/main" xmlns:r="http://schemas.openxmlformats.org/officeDocument/2006/relationships">
  <rcc rId="2297" sId="1" odxf="1" dxf="1">
    <nc r="AC7">
      <f>F7-D7</f>
    </nc>
    <odxf>
      <numFmt numFmtId="0" formatCode="General"/>
    </odxf>
    <ndxf>
      <numFmt numFmtId="164" formatCode="#,##0.0"/>
    </ndxf>
  </rcc>
  <rfmt sheetId="1" sqref="J7" start="0" length="0">
    <dxf>
      <alignment wrapText="1" readingOrder="0"/>
    </dxf>
  </rfmt>
  <rfmt sheetId="1" s="1" sqref="J7" start="0" length="0">
    <dxf>
      <font>
        <b val="0"/>
        <sz val="10"/>
        <color theme="1"/>
        <name val="Times New Roman"/>
        <scheme val="none"/>
      </font>
      <numFmt numFmtId="164" formatCode="#,##0.0"/>
    </dxf>
  </rfmt>
  <rcc rId="2298" sId="1">
    <nc r="J7" t="inlineStr">
      <is>
        <t xml:space="preserve">Дополнительно выделены бюджетные ассигнования :  (+) 3,2 млн руб- дотации (гранты) за
достижение показателей деятельности органов исполнительной власти субъектов РФ;  перераспределение на содеражание Парламента КБР         </t>
      </is>
    </nc>
  </rcc>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0" sId="1">
    <oc r="J44" t="inlineStr">
      <is>
        <t>Рост обусловлен увеличением МРОТ и повышением оплаты труда работников государственных и муниципальных учреждений дополнительного  образования и введением ежемесячной денежной выплаты педагогическим работникам в размере 3,0 тыс. рублей</t>
      </is>
    </oc>
    <nc r="J44" t="inlineStr">
      <is>
        <t>Рост обусловлен увеличением МРОТ и повышением оплаты труда работников учреждений среднего профессионального образования и введением ежемесячной денежной выплаты педагогическим работникам в размере 3,0 тыс. рублей</t>
      </is>
    </nc>
  </rcc>
</revisions>
</file>

<file path=xl/revisions/revisionLog16.xml><?xml version="1.0" encoding="utf-8"?>
<revisions xmlns="http://schemas.openxmlformats.org/spreadsheetml/2006/main" xmlns:r="http://schemas.openxmlformats.org/officeDocument/2006/relationships">
  <rcc rId="2428" sId="1">
    <oc r="J62" t="inlineStr">
      <is>
        <t>Рост  расходов на выплату региональной социальной доплаты к пенсии  неработающим пенсионерам обусловлен увеличением численности и размера доплат на одного получателя.</t>
      </is>
    </oc>
    <nc r="J62" t="inlineStr">
      <is>
        <t>Рост  расходоввыделением из федерального бюджета субсидий на выплату региональной социальной доплаты к пенсии  неработающим пенсионерам в связи с  увеличением численности и размера доплат на одного получателя в размере 763,9 млн рублей.</t>
      </is>
    </nc>
  </rcc>
  <rfmt sheetId="1" sqref="J62">
    <dxf>
      <alignment horizontal="left" readingOrder="0"/>
    </dxf>
  </rfmt>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7.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8.xml><?xml version="1.0" encoding="utf-8"?>
<revisions xmlns="http://schemas.openxmlformats.org/spreadsheetml/2006/main" xmlns:r="http://schemas.openxmlformats.org/officeDocument/2006/relationships">
  <rcc rId="3402" sId="1">
    <oc r="H66">
      <f>G66/D66</f>
    </oc>
    <nc r="H66">
      <f>G66/D66</f>
    </nc>
  </rcc>
  <rfmt sheetId="1" xfDxf="1" sqref="J66" start="0" length="0">
    <dxf>
      <font>
        <sz val="10"/>
        <name val="Times New Roman"/>
        <scheme val="none"/>
      </font>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cc rId="3403" sId="1">
    <nc r="J66" t="inlineStr">
      <is>
        <t>Обусловлено возвратом в федеральный бюджет  субсидии на софинансирование закупки и монтажа оборудования для создания "умных" спортивных площадок</t>
      </is>
    </nc>
  </rcc>
  <rcc rId="3404" sId="1">
    <oc r="H67">
      <f>G67/D67</f>
    </oc>
    <nc r="H67">
      <f>G67/D67</f>
    </nc>
  </rcc>
  <rfmt sheetId="1" s="1" sqref="J67" start="0" length="0">
    <dxf>
      <numFmt numFmtId="165" formatCode="0.0%"/>
    </dxf>
  </rfmt>
  <rfmt sheetId="1" sqref="K67" start="0" length="0">
    <dxf>
      <font>
        <sz val="11"/>
        <color theme="1"/>
        <name val="Calibri"/>
        <scheme val="minor"/>
      </font>
      <fill>
        <patternFill patternType="none">
          <bgColor indexed="65"/>
        </patternFill>
      </fill>
      <alignment horizontal="general" vertical="bottom" wrapText="0" readingOrder="0"/>
      <border outline="0">
        <left/>
        <right/>
        <top/>
        <bottom/>
      </border>
    </dxf>
  </rfmt>
  <rfmt sheetId="1" xfDxf="1" sqref="K67" start="0" length="0">
    <dxf>
      <font>
        <sz val="14"/>
        <name val="Times New Roman"/>
        <scheme val="none"/>
      </font>
    </dxf>
  </rfmt>
  <rfmt sheetId="1" sqref="K66" start="0" length="0">
    <dxf>
      <font>
        <sz val="11"/>
        <color theme="1"/>
        <name val="Calibri"/>
        <scheme val="minor"/>
      </font>
      <fill>
        <patternFill patternType="none">
          <bgColor indexed="65"/>
        </patternFill>
      </fill>
      <alignment horizontal="general" vertical="bottom" wrapText="0" readingOrder="0"/>
      <border outline="0">
        <left/>
        <right/>
        <top/>
        <bottom/>
      </border>
    </dxf>
  </rfmt>
  <rfmt sheetId="1" sqref="K67" start="0" length="0">
    <dxf>
      <font>
        <sz val="11"/>
        <color theme="1"/>
        <name val="Calibri"/>
        <scheme val="minor"/>
      </font>
    </dxf>
  </rfmt>
  <rfmt sheetId="1" sqref="K68" start="0" length="0">
    <dxf>
      <font>
        <sz val="11"/>
        <color theme="1"/>
        <name val="Calibri"/>
        <scheme val="minor"/>
      </font>
      <fill>
        <patternFill patternType="none">
          <bgColor indexed="65"/>
        </patternFill>
      </fill>
      <alignment horizontal="general" vertical="bottom" wrapText="0" readingOrder="0"/>
      <border outline="0">
        <left/>
        <right/>
        <top/>
        <bottom/>
      </border>
    </dxf>
  </rfmt>
  <rfmt sheetId="1" sqref="K69" start="0" length="0">
    <dxf>
      <font>
        <b val="0"/>
        <sz val="11"/>
        <color theme="1"/>
        <name val="Calibri"/>
        <scheme val="minor"/>
      </font>
      <fill>
        <patternFill patternType="none">
          <bgColor indexed="65"/>
        </patternFill>
      </fill>
      <alignment horizontal="general" vertical="bottom" wrapText="0" shrinkToFit="0" readingOrder="0"/>
      <border outline="0">
        <left/>
        <right/>
        <top/>
      </border>
    </dxf>
  </rfmt>
  <rfmt sheetId="1" xfDxf="1" sqref="K66" start="0" length="0"/>
  <rfmt sheetId="1" xfDxf="1" sqref="K67" start="0" length="0"/>
  <rfmt sheetId="1" xfDxf="1" sqref="K68" start="0" length="0">
    <dxf>
      <font>
        <sz val="14"/>
        <name val="Times New Roman"/>
        <scheme val="none"/>
      </font>
    </dxf>
  </rfmt>
  <rfmt sheetId="1" xfDxf="1" sqref="K69" start="0" length="0">
    <dxf>
      <font>
        <sz val="14"/>
        <name val="Times New Roman"/>
        <scheme val="none"/>
      </font>
    </dxf>
  </rfmt>
  <rfmt sheetId="1" xfDxf="1" sqref="K67" start="0" length="0">
    <dxf>
      <font>
        <sz val="14"/>
        <name val="Times New Roman"/>
        <scheme val="none"/>
      </font>
    </dxf>
  </rfmt>
  <rcc rId="3405" sId="1">
    <nc r="J67" t="inlineStr">
      <is>
        <t>Обусловлено  повышением оплаты труда работников учреждений  физической культуры и спорта, увеличением  денежного вознаграждения спортсменам и их тренерам, добившимся высоких результатов на международных и всероссийских спортивных соревнованиях, расходов на реализацию мероприятий, включенных в  Календарный план официальных физкультурных мероприятий и спортивных мероприятий Кабардино-Балкарской Республики</t>
      </is>
    </nc>
  </rcc>
  <rfmt sheetId="1" s="1" sqref="K65" start="0" length="0">
    <dxf>
      <numFmt numFmtId="165" formatCode="0.0%"/>
      <alignment vertical="center" wrapText="0" shrinkToFit="0" readingOrder="0"/>
    </dxf>
  </rfmt>
  <rfmt sheetId="1" s="1" sqref="K66" start="0" length="0">
    <dxf>
      <font>
        <b/>
        <sz val="10"/>
        <color theme="1"/>
        <name val="Times New Roman"/>
        <scheme val="none"/>
      </font>
      <numFmt numFmtId="165" formatCode="0.0%"/>
      <fill>
        <patternFill patternType="solid">
          <bgColor theme="8" tint="0.39997558519241921"/>
        </patternFill>
      </fill>
      <alignment horizontal="left" vertical="center" readingOrder="0"/>
      <border outline="0">
        <left style="thin">
          <color indexed="64"/>
        </left>
        <right style="thin">
          <color indexed="64"/>
        </right>
        <top style="thin">
          <color indexed="64"/>
        </top>
        <bottom style="thin">
          <color indexed="64"/>
        </bottom>
      </border>
    </dxf>
  </rfmt>
  <rfmt sheetId="1" s="1" sqref="K67" start="0" length="0">
    <dxf>
      <font>
        <b/>
        <sz val="10"/>
        <color theme="1"/>
        <name val="Times New Roman"/>
        <scheme val="none"/>
      </font>
      <numFmt numFmtId="165" formatCode="0.0%"/>
      <fill>
        <patternFill patternType="solid">
          <bgColor theme="8" tint="0.39997558519241921"/>
        </patternFill>
      </fill>
      <alignment horizontal="left" vertical="center" readingOrder="0"/>
      <border outline="0">
        <left style="thin">
          <color indexed="64"/>
        </left>
        <right style="thin">
          <color indexed="64"/>
        </right>
        <top style="thin">
          <color indexed="64"/>
        </top>
        <bottom style="thin">
          <color indexed="64"/>
        </bottom>
      </border>
    </dxf>
  </rfmt>
  <rfmt sheetId="1" s="1" sqref="K66" start="0" length="0">
    <dxf>
      <font>
        <b val="0"/>
        <sz val="10"/>
        <color theme="1"/>
        <name val="Times New Roman"/>
        <scheme val="none"/>
      </font>
      <numFmt numFmtId="0" formatCode="General"/>
      <fill>
        <patternFill>
          <bgColor theme="8" tint="0.79998168889431442"/>
        </patternFill>
      </fill>
      <alignment wrapText="1" readingOrder="0"/>
    </dxf>
  </rfmt>
  <rfmt sheetId="1" s="1" sqref="K67" start="0" length="0">
    <dxf>
      <font>
        <b val="0"/>
        <sz val="10"/>
        <color theme="1"/>
        <name val="Times New Roman"/>
        <scheme val="none"/>
      </font>
      <numFmt numFmtId="0" formatCode="General"/>
      <fill>
        <patternFill>
          <bgColor theme="8" tint="0.79998168889431442"/>
        </patternFill>
      </fill>
      <alignment wrapText="1" readingOrder="0"/>
    </dxf>
  </rfmt>
  <rfmt sheetId="1" sqref="K68" start="0" length="0">
    <dxf>
      <font>
        <sz val="10"/>
        <name val="Times New Roman"/>
        <scheme val="none"/>
      </font>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fmt sheetId="1" s="1" sqref="K69" start="0" length="0">
    <dxf>
      <font>
        <b/>
        <sz val="10"/>
        <color theme="1"/>
        <name val="Times New Roman"/>
        <scheme val="none"/>
      </font>
      <numFmt numFmtId="165" formatCode="0.0%"/>
      <fill>
        <patternFill patternType="solid">
          <bgColor theme="8" tint="0.39997558519241921"/>
        </patternFill>
      </fill>
      <alignment horizontal="left" vertical="center" readingOrder="0"/>
      <border outline="0">
        <left style="thin">
          <color indexed="64"/>
        </left>
        <right style="thin">
          <color indexed="64"/>
        </right>
        <top style="thin">
          <color indexed="64"/>
        </top>
        <bottom style="thin">
          <color indexed="64"/>
        </bottom>
      </border>
    </dxf>
  </rfmt>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9.xml><?xml version="1.0" encoding="utf-8"?>
<revisions xmlns="http://schemas.openxmlformats.org/spreadsheetml/2006/main" xmlns:r="http://schemas.openxmlformats.org/officeDocument/2006/relationships">
  <rcc rId="3503" sId="1">
    <oc r="K58" t="inlineStr">
      <is>
        <t>Обусловлено выделением из федерального бюджета субсидий на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диабетомв в объеме54 049,0 тыс. рублей  рублей сверх установленного законодательно годового плана. Кроме того, выделены бюджетные ассигнования в объеме 20613,0 тыс рублей на реализацию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t>
      </is>
    </oc>
    <nc r="K58" t="inlineStr">
      <is>
        <t>Обусловлено выделением из федерального бюджета субсидий на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диабетомв в объеме54 049,0 тыс. рублей  рублей сверх установленного законодательно годового плана. Кроме того, выделены бюджетные ассигнования в объеме 20613,0 тыс рублей на реализацию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А также выделением из республиканского бюджета средств на выполнение "индикативных" показателей, установленных "майскими" указами Президента РФ от 7 мая 2012 года № 597.</t>
      </is>
    </nc>
  </rcc>
  <rcc rId="3504" sId="1">
    <oc r="J58" t="inlineStr">
      <is>
        <t>Обусловлено предоставлением федеральной субсидии на: - реализацию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 на удорожание стоимости реализации региональных проектов модернизации первичного звена здравоохранения. Также выделением дополнительных средств из республиканского бюджета на выполнение "индикативных" показателей и на повышение заработной платы работников медицинских учреждений.</t>
      </is>
    </oc>
    <nc r="J58" t="inlineStr">
      <is>
        <t>Обусловлено предоставлением федеральной субсидии на: - реализацию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 на удорожание стоимости реализации региональных проектов модернизации первичного звена здравоохранения. Также выделением дополнительных средств из республиканского бюджета на выполнение "индикативных" показателей установленных "майскими" указами Президента РФ от 7 мая 2012 года № 597 и на повышение заработной платы работников медицинских учреждений.</t>
      </is>
    </nc>
  </rcc>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9" sId="1">
    <oc r="J43" t="inlineStr">
      <is>
        <t>Рост обусловлен увеличением МРОТ и повышением оплаты труда работников государственных и муниципальных учреждений дополнительного  образования.</t>
      </is>
    </oc>
    <nc r="J43" t="inlineStr">
      <is>
        <t xml:space="preserve"> </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50">
    <dxf>
      <fill>
        <patternFill>
          <bgColor rgb="FFFFFF00"/>
        </patternFill>
      </fill>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add"/>
  <rfmt sheetId="1" s="1" sqref="K72" start="0" length="0">
    <dxf>
      <font>
        <sz val="11"/>
        <color theme="1"/>
        <name val="Calibri"/>
        <family val="2"/>
        <charset val="204"/>
        <scheme val="minor"/>
      </font>
      <numFmt numFmtId="0" formatCode="General"/>
      <fill>
        <patternFill patternType="none">
          <bgColor indexed="65"/>
        </patternFill>
      </fill>
      <alignment horizontal="general" vertical="bottom" wrapText="0"/>
      <border outline="0">
        <left/>
        <right/>
        <top/>
        <bottom/>
      </border>
    </dxf>
  </rfmt>
  <rfmt sheetId="1" sqref="K72" start="0" length="0">
    <dxf>
      <font>
        <sz val="14"/>
        <color rgb="FF000000"/>
        <name val="Times New Roman"/>
        <family val="1"/>
        <charset val="204"/>
        <scheme val="none"/>
      </font>
    </dxf>
  </rfmt>
  <rcc rId="2070" sId="1" xfDxf="1" dxf="1">
    <nc r="K72" t="inlineStr">
      <is>
        <r>
          <t>По основному мероприятию «Поддержка печатных средств массовой информации» неполное освоение бюджетных ассигнований в сумме 12,4 млн рублей обусловлено отсутствием заявок на оплату расходов,  экономией по аукциону «Издание учебника» - 5,4 млн рублей,</t>
        </r>
        <r>
          <rPr>
            <sz val="14"/>
            <color rgb="FFFF0000"/>
            <rFont val="Times New Roman"/>
            <family val="1"/>
            <charset val="204"/>
          </rPr>
          <t xml:space="preserve"> </t>
        </r>
        <r>
          <rPr>
            <sz val="14"/>
            <color rgb="FF000000"/>
            <rFont val="Times New Roman"/>
            <family val="1"/>
            <charset val="204"/>
          </rPr>
          <t>по капремонту кровли здания Дома печати не освоено 2,0 млн рублей</t>
        </r>
        <r>
          <rPr>
            <sz val="14"/>
            <color rgb="FFFF0000"/>
            <rFont val="Times New Roman"/>
            <family val="1"/>
            <charset val="204"/>
          </rPr>
          <t xml:space="preserve"> в связи с тем, что не найден подрядчик для выполнения работ, </t>
        </r>
        <r>
          <rPr>
            <sz val="14"/>
            <color rgb="FF000000"/>
            <rFont val="Times New Roman"/>
            <family val="1"/>
            <charset val="204"/>
          </rPr>
          <t xml:space="preserve">снижением расходов на издание печатной продукции за счет снижения тиража </t>
        </r>
        <r>
          <rPr>
            <sz val="14"/>
            <color rgb="FFFF0000"/>
            <rFont val="Times New Roman"/>
            <family val="1"/>
            <charset val="204"/>
          </rPr>
          <t>– 3,0 млн рублей</t>
        </r>
        <r>
          <rPr>
            <sz val="14"/>
            <color rgb="FF000000"/>
            <rFont val="Times New Roman"/>
            <family val="1"/>
            <charset val="204"/>
          </rPr>
          <t>,  а также экономией по оплате коммунальных услуг</t>
        </r>
        <r>
          <rPr>
            <sz val="14"/>
            <color rgb="FFFF0000"/>
            <rFont val="Times New Roman"/>
            <family val="1"/>
            <charset val="204"/>
          </rPr>
          <t xml:space="preserve"> </t>
        </r>
        <r>
          <rPr>
            <sz val="14"/>
            <color rgb="FF000000"/>
            <rFont val="Times New Roman"/>
            <family val="1"/>
            <charset val="204"/>
          </rPr>
          <t>в сумме 1,8 млн рублей.</t>
        </r>
      </is>
    </nc>
    <ndxf>
      <font>
        <sz val="14"/>
        <color rgb="FF000000"/>
        <name val="Times New Roman"/>
        <family val="1"/>
        <scheme val="none"/>
      </font>
      <alignment horizontal="justify" vertical="center"/>
    </ndxf>
  </rcc>
  <rfmt sheetId="1" sqref="K72" start="0" length="2147483647">
    <dxf>
      <font>
        <sz val="10"/>
      </font>
    </dxf>
  </rfmt>
  <rcv guid="{9F8725F3-23FA-421B-8487-06E2F6C56DF0}" action="delete"/>
  <rcv guid="{9F8725F3-23FA-421B-8487-06E2F6C56DF0}" action="add"/>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'2022'!$A$3:$K$268</formula>
    <oldFormula>'2022'!$A$3:$K$268</oldFormula>
  </rdn>
  <rcv guid="{9F8725F3-23FA-421B-8487-06E2F6C56DF0}"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add"/>
  <rcv guid="{9F8725F3-23FA-421B-8487-06E2F6C56DF0}" action="delete"/>
  <rfmt sheetId="1" sqref="K71:K72" start="0" length="2147483647">
    <dxf>
      <font>
        <sz val="10"/>
      </font>
    </dxf>
  </rfmt>
  <rcc rId="2073" sId="1" xfDxf="1" dxf="1">
    <oc r="K72" t="inlineStr">
      <is>
        <r>
          <t>По основному мероприятию «Поддержка печатных средств массовой информации» неполное освоение бюджетных ассигнований в сумме 12,4 млн рублей обусловлено отсутствием заявок на оплату расходов,  экономией по аукциону «Издание учебника» - 5,4 млн рублей,</t>
        </r>
        <r>
          <rPr>
            <sz val="10"/>
            <color rgb="FFFF0000"/>
            <rFont val="Times New Roman"/>
            <family val="1"/>
            <charset val="204"/>
          </rPr>
          <t xml:space="preserve"> </t>
        </r>
        <r>
          <rPr>
            <sz val="10"/>
            <color rgb="FF000000"/>
            <rFont val="Times New Roman"/>
            <family val="1"/>
            <charset val="204"/>
          </rPr>
          <t>по капремонту кровли здания Дома печати не освоено 2,0 млн рублей</t>
        </r>
        <r>
          <rPr>
            <sz val="10"/>
            <color rgb="FFFF0000"/>
            <rFont val="Times New Roman"/>
            <family val="1"/>
            <charset val="204"/>
          </rPr>
          <t xml:space="preserve"> в связи с тем, что не найден подрядчик для выполнения работ, </t>
        </r>
        <r>
          <rPr>
            <sz val="10"/>
            <color rgb="FF000000"/>
            <rFont val="Times New Roman"/>
            <family val="1"/>
            <charset val="204"/>
          </rPr>
          <t xml:space="preserve">снижением расходов на издание печатной продукции за счет снижения тиража </t>
        </r>
        <r>
          <rPr>
            <sz val="10"/>
            <color rgb="FFFF0000"/>
            <rFont val="Times New Roman"/>
            <family val="1"/>
            <charset val="204"/>
          </rPr>
          <t>– 3,0 млн рублей</t>
        </r>
        <r>
          <rPr>
            <sz val="10"/>
            <color rgb="FF000000"/>
            <rFont val="Times New Roman"/>
            <family val="1"/>
            <charset val="204"/>
          </rPr>
          <t>,  а также экономией по оплате коммунальных услуг</t>
        </r>
        <r>
          <rPr>
            <sz val="10"/>
            <color rgb="FFFF0000"/>
            <rFont val="Times New Roman"/>
            <family val="1"/>
            <charset val="204"/>
          </rPr>
          <t xml:space="preserve"> </t>
        </r>
        <r>
          <rPr>
            <sz val="10"/>
            <color rgb="FF000000"/>
            <rFont val="Times New Roman"/>
            <family val="1"/>
            <charset val="204"/>
          </rPr>
          <t>в сумме 1,8 млн рублей.</t>
        </r>
      </is>
    </oc>
    <nc r="K72" t="inlineStr">
      <is>
        <r>
          <t>- 0,1 млн рублей,</t>
        </r>
        <r>
          <rPr>
            <sz val="14"/>
            <color rgb="FFFF0000"/>
            <rFont val="Times New Roman"/>
            <family val="1"/>
            <charset val="204"/>
          </rPr>
          <t xml:space="preserve"> </t>
        </r>
        <r>
          <rPr>
            <sz val="14"/>
            <color rgb="FF000000"/>
            <rFont val="Times New Roman"/>
            <family val="1"/>
            <charset val="204"/>
          </rPr>
          <t>текущему ремонту - 0,3 млн рублей.</t>
        </r>
      </is>
    </nc>
    <ndxf>
      <font>
        <sz val="14"/>
        <color rgb="FF000000"/>
        <name val="Times New Roman"/>
        <family val="1"/>
        <scheme val="none"/>
      </font>
      <alignment horizontal="justify" vertical="center"/>
    </ndxf>
  </rcc>
  <rcc rId="2074" sId="1" xfDxf="1" dxf="1">
    <nc r="K71" t="inlineStr">
      <is>
        <r>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t>
        </r>
        <r>
          <rPr>
            <sz val="14"/>
            <color rgb="FFFF0000"/>
            <rFont val="Times New Roman"/>
            <family val="1"/>
            <charset val="204"/>
          </rPr>
          <t xml:space="preserve"> </t>
        </r>
        <r>
          <rPr>
            <sz val="14"/>
            <color rgb="FF000000"/>
            <rFont val="Times New Roman"/>
            <family val="1"/>
            <charset val="204"/>
          </rPr>
          <t>в сумме 4,4 млн рублей</t>
        </r>
        <r>
          <rPr>
            <sz val="14"/>
            <color rgb="FFFF0000"/>
            <rFont val="Times New Roman"/>
            <family val="1"/>
            <charset val="204"/>
          </rPr>
          <t xml:space="preserve"> </t>
        </r>
        <r>
          <rPr>
            <sz val="14"/>
            <color rgb="FF000000"/>
            <rFont val="Times New Roman"/>
            <family val="1"/>
            <charset val="204"/>
          </rPr>
          <t>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t>
        </r>
        <r>
          <rPr>
            <sz val="14"/>
            <color rgb="FFFF0000"/>
            <rFont val="Times New Roman"/>
            <family val="1"/>
            <charset val="204"/>
          </rPr>
          <t xml:space="preserve"> </t>
        </r>
        <r>
          <rPr>
            <sz val="14"/>
            <color rgb="FF000000"/>
            <rFont val="Times New Roman"/>
            <family val="1"/>
            <charset val="204"/>
          </rPr>
          <t xml:space="preserve">налогам </t>
        </r>
      </is>
    </nc>
    <ndxf>
      <font>
        <sz val="14"/>
        <color rgb="FF000000"/>
        <name val="Times New Roman"/>
        <family val="1"/>
        <scheme val="none"/>
      </font>
      <alignment horizontal="justify" vertical="center"/>
    </ndxf>
  </rcc>
  <rfmt sheetId="1" sqref="K72" start="0" length="0">
    <dxf>
      <font>
        <sz val="14"/>
        <color rgb="FF000000"/>
        <name val="Times New Roman"/>
        <family val="1"/>
        <charset val="204"/>
        <scheme val="none"/>
      </font>
    </dxf>
  </rfmt>
  <rfmt sheetId="1" sqref="K71" start="0" length="0">
    <dxf>
      <font>
        <sz val="14"/>
        <color rgb="FF000000"/>
        <name val="Times New Roman"/>
        <family val="1"/>
        <charset val="204"/>
        <scheme val="none"/>
      </font>
    </dxf>
  </rfmt>
  <rfmt sheetId="1" sqref="K72" start="0" length="0">
    <dxf>
      <font>
        <sz val="11"/>
        <color theme="1"/>
        <name val="Calibri"/>
        <family val="2"/>
        <charset val="204"/>
        <scheme val="minor"/>
      </font>
      <alignment horizontal="general" vertical="bottom"/>
    </dxf>
  </rfmt>
  <rfmt sheetId="1" s="1" sqref="K71" start="0" length="0">
    <dxf>
      <font>
        <sz val="11"/>
        <color theme="1"/>
        <name val="Calibri"/>
        <family val="2"/>
        <charset val="204"/>
        <scheme val="minor"/>
      </font>
      <numFmt numFmtId="0" formatCode="General"/>
      <fill>
        <patternFill patternType="none">
          <bgColor indexed="65"/>
        </patternFill>
      </fill>
      <alignment horizontal="general" vertical="bottom" wrapText="0"/>
      <border outline="0">
        <left/>
        <right/>
        <top/>
        <bottom/>
      </border>
    </dxf>
  </rfmt>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'2022'!$A$3:$K$268</formula>
    <oldFormula>'2022'!$A$3:$K$268</oldFormula>
  </rdn>
  <rcv guid="{9F8725F3-23FA-421B-8487-06E2F6C56DF0}"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77" sId="1">
    <nc r="J71" t="inlineStr">
      <is>
        <t>зпл</t>
      </is>
    </nc>
  </rcc>
  <rfmt sheetId="1" sqref="K72">
    <dxf>
      <alignment wrapText="1"/>
    </dxf>
  </rfmt>
  <rcc rId="2078" sId="1">
    <oc r="K72" t="inlineStr">
      <is>
        <r>
          <t>- 0,1 млн рублей,</t>
        </r>
        <r>
          <rPr>
            <sz val="10"/>
            <color rgb="FFFF0000"/>
            <rFont val="Times New Roman"/>
            <family val="1"/>
            <charset val="204"/>
          </rPr>
          <t xml:space="preserve"> </t>
        </r>
        <r>
          <rPr>
            <sz val="10"/>
            <color rgb="FF000000"/>
            <rFont val="Times New Roman"/>
            <family val="1"/>
            <charset val="204"/>
          </rPr>
          <t>текущему ремонту - 0,3 млн рублей.</t>
        </r>
      </is>
    </oc>
    <nc r="K72" t="inlineStr">
      <is>
        <t xml:space="preserve"> </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79" sId="1">
    <nc r="K73" t="inlineStr">
      <is>
        <t xml:space="preserve"> </t>
      </is>
    </nc>
  </rcc>
  <rfmt sheetId="1" sqref="K72:K73" start="0" length="2147483647">
    <dxf>
      <font>
        <sz val="10"/>
      </font>
    </dxf>
  </rfmt>
  <rfmt sheetId="1" xfDxf="1" sqref="K73" start="0" length="0">
    <dxf>
      <font>
        <sz val="14"/>
        <color rgb="FF000000"/>
        <name val="Times New Roman"/>
        <family val="1"/>
        <scheme val="none"/>
      </font>
      <alignment horizontal="justify" vertical="center"/>
    </dxf>
  </rfmt>
  <rfmt sheetId="1" xfDxf="1" sqref="K72" start="0" length="0">
    <dxf>
      <font>
        <sz val="14"/>
        <color rgb="FF000000"/>
        <name val="Times New Roman"/>
        <family val="1"/>
        <scheme val="none"/>
      </font>
      <alignment horizontal="justify" vertical="center"/>
    </dxf>
  </rfmt>
  <rfmt sheetId="1" sqref="K73" start="0" length="0">
    <dxf>
      <font>
        <sz val="14"/>
        <color rgb="FF000000"/>
        <name val="Times New Roman"/>
        <family val="1"/>
        <charset val="204"/>
        <scheme val="none"/>
      </font>
    </dxf>
  </rfmt>
  <rfmt sheetId="1" sqref="K72" start="0" length="0">
    <dxf>
      <font>
        <sz val="14"/>
        <color rgb="FF000000"/>
        <name val="Times New Roman"/>
        <family val="1"/>
        <charset val="204"/>
        <scheme val="none"/>
      </font>
    </dxf>
  </rfmt>
  <rfmt sheetId="1" sqref="K73" start="0" length="0">
    <dxf>
      <font>
        <sz val="11"/>
        <color theme="1"/>
        <name val="Calibri"/>
        <family val="2"/>
        <charset val="204"/>
        <scheme val="minor"/>
      </font>
      <fill>
        <patternFill patternType="none">
          <bgColor indexed="65"/>
        </patternFill>
      </fill>
      <alignment vertical="bottom" wrapText="0" shrinkToFit="0"/>
      <border outline="0">
        <left/>
        <right/>
        <top/>
        <bottom/>
      </border>
    </dxf>
  </rfmt>
  <rfmt sheetId="1" sqref="K72" start="0" length="0">
    <dxf>
      <font>
        <sz val="11"/>
        <color theme="1"/>
        <name val="Calibri"/>
        <family val="2"/>
        <charset val="204"/>
        <scheme val="minor"/>
      </font>
      <alignment horizontal="general" vertical="bottom" wrapText="0"/>
    </dxf>
  </rfmt>
  <rcc rId="2080" sId="1">
    <oc r="K72" t="inlineStr">
      <is>
        <t xml:space="preserve"> </t>
      </is>
    </oc>
    <nc r="K72" t="inlineStr">
      <is>
        <r>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t>
        </r>
        <r>
          <rPr>
            <sz val="10"/>
            <color rgb="FFFF0000"/>
            <rFont val="Times New Roman"/>
            <family val="1"/>
            <charset val="204"/>
          </rPr>
          <t xml:space="preserve"> </t>
        </r>
        <r>
          <rPr>
            <sz val="10"/>
            <color rgb="FF000000"/>
            <rFont val="Times New Roman"/>
            <family val="1"/>
            <charset val="204"/>
          </rPr>
          <t>в сумме 4,4 млн рублей</t>
        </r>
        <r>
          <rPr>
            <sz val="10"/>
            <color rgb="FFFF0000"/>
            <rFont val="Times New Roman"/>
            <family val="1"/>
            <charset val="204"/>
          </rPr>
          <t xml:space="preserve"> </t>
        </r>
        <r>
          <rPr>
            <sz val="10"/>
            <color rgb="FF000000"/>
            <rFont val="Times New Roman"/>
            <family val="1"/>
            <charset val="204"/>
          </rPr>
          <t>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t>
        </r>
        <r>
          <rPr>
            <sz val="10"/>
            <color rgb="FFFF0000"/>
            <rFont val="Times New Roman"/>
            <family val="1"/>
            <charset val="204"/>
          </rPr>
          <t xml:space="preserve"> </t>
        </r>
        <r>
          <rPr>
            <sz val="10"/>
            <color rgb="FF000000"/>
            <rFont val="Times New Roman"/>
            <family val="1"/>
            <charset val="204"/>
          </rPr>
          <t xml:space="preserve">налогам </t>
        </r>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72" start="0" length="0">
    <dxf>
      <font>
        <sz val="11"/>
        <color theme="1"/>
        <name val="Calibri"/>
        <family val="2"/>
        <charset val="204"/>
        <scheme val="minor"/>
      </font>
      <alignment horizontal="general" vertical="bottom"/>
    </dxf>
  </rfmt>
  <rfmt sheetId="1" sqref="K72" start="0" length="0">
    <dxf>
      <font>
        <sz val="14"/>
        <color rgb="FF000000"/>
        <name val="Times New Roman"/>
        <family val="1"/>
        <charset val="204"/>
        <scheme val="none"/>
      </font>
    </dxf>
  </rfmt>
  <rcc rId="2081" sId="1" xfDxf="1" dxf="1">
    <oc r="K72" t="inlineStr">
      <is>
        <r>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t>
        </r>
        <r>
          <rPr>
            <sz val="10"/>
            <color rgb="FFFF0000"/>
            <rFont val="Times New Roman"/>
            <family val="1"/>
            <charset val="204"/>
          </rPr>
          <t xml:space="preserve"> </t>
        </r>
        <r>
          <rPr>
            <sz val="10"/>
            <color rgb="FF000000"/>
            <rFont val="Times New Roman"/>
            <family val="1"/>
            <charset val="204"/>
          </rPr>
          <t>в сумме 4,4 млн рублей</t>
        </r>
        <r>
          <rPr>
            <sz val="10"/>
            <color rgb="FFFF0000"/>
            <rFont val="Times New Roman"/>
            <family val="1"/>
            <charset val="204"/>
          </rPr>
          <t xml:space="preserve"> </t>
        </r>
        <r>
          <rPr>
            <sz val="10"/>
            <color rgb="FF000000"/>
            <rFont val="Times New Roman"/>
            <family val="1"/>
            <charset val="204"/>
          </rPr>
          <t>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t>
        </r>
        <r>
          <rPr>
            <sz val="10"/>
            <color rgb="FFFF0000"/>
            <rFont val="Times New Roman"/>
            <family val="1"/>
            <charset val="204"/>
          </rPr>
          <t xml:space="preserve"> </t>
        </r>
        <r>
          <rPr>
            <sz val="10"/>
            <color rgb="FF000000"/>
            <rFont val="Times New Roman"/>
            <family val="1"/>
            <charset val="204"/>
          </rPr>
          <t xml:space="preserve">налогам </t>
        </r>
      </is>
    </oc>
    <nc r="K72" t="inlineStr">
      <is>
        <r>
          <t>По основному мероприятию «Поддержка печатных средств массовой информации» неполное освоение бюджетных ассигнований в сумме 12,4 млн рублей обусловлено отсутствием заявок на оплату расходов,  экономией по аукциону «Издание учебника» - 5,4 млн рублей,</t>
        </r>
        <r>
          <rPr>
            <sz val="14"/>
            <color rgb="FFFF0000"/>
            <rFont val="Times New Roman"/>
            <family val="1"/>
            <charset val="204"/>
          </rPr>
          <t xml:space="preserve"> </t>
        </r>
        <r>
          <rPr>
            <sz val="14"/>
            <color rgb="FF000000"/>
            <rFont val="Times New Roman"/>
            <family val="1"/>
            <charset val="204"/>
          </rPr>
          <t>по капремонту кровли здания Дома печати не освоено 2,0 млн рублей</t>
        </r>
        <r>
          <rPr>
            <sz val="14"/>
            <color rgb="FFFF0000"/>
            <rFont val="Times New Roman"/>
            <family val="1"/>
            <charset val="204"/>
          </rPr>
          <t xml:space="preserve"> в связи с тем, что не найден подрядчик для выполнения работ, </t>
        </r>
        <r>
          <rPr>
            <sz val="14"/>
            <color rgb="FF000000"/>
            <rFont val="Times New Roman"/>
            <family val="1"/>
            <charset val="204"/>
          </rPr>
          <t xml:space="preserve">снижением расходов на издание печатной продукции за счет снижения тиража </t>
        </r>
        <r>
          <rPr>
            <sz val="14"/>
            <color rgb="FFFF0000"/>
            <rFont val="Times New Roman"/>
            <family val="1"/>
            <charset val="204"/>
          </rPr>
          <t>– 3,0 млн рублей</t>
        </r>
        <r>
          <rPr>
            <sz val="14"/>
            <color rgb="FF000000"/>
            <rFont val="Times New Roman"/>
            <family val="1"/>
            <charset val="204"/>
          </rPr>
          <t>,  а также экономией по оплате коммунальных услуг</t>
        </r>
        <r>
          <rPr>
            <sz val="14"/>
            <color rgb="FFFF0000"/>
            <rFont val="Times New Roman"/>
            <family val="1"/>
            <charset val="204"/>
          </rPr>
          <t xml:space="preserve"> </t>
        </r>
        <r>
          <rPr>
            <sz val="14"/>
            <color rgb="FF000000"/>
            <rFont val="Times New Roman"/>
            <family val="1"/>
            <charset val="204"/>
          </rPr>
          <t>в сумме 1,8 млн рублей.</t>
        </r>
      </is>
    </nc>
    <ndxf>
      <font>
        <sz val="14"/>
        <color rgb="FF000000"/>
        <name val="Times New Roman"/>
        <family val="1"/>
        <scheme val="none"/>
      </font>
      <alignment horizontal="justify" vertical="center"/>
    </ndxf>
  </rcc>
  <rfmt sheetId="1" sqref="K72" start="0" length="2147483647">
    <dxf>
      <font>
        <sz val="10"/>
      </font>
    </dxf>
  </rfmt>
  <rcc rId="2082" sId="1">
    <nc r="J73" t="inlineStr">
      <is>
        <t>зпл</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1" start="0" length="0">
    <dxf>
      <font>
        <b val="0"/>
        <sz val="10"/>
        <name val="Times New Roman"/>
        <family val="1"/>
        <scheme val="none"/>
      </font>
      <alignment wrapText="1"/>
    </dxf>
  </rfmt>
  <rfmt sheetId="1" sqref="J73" start="0" length="0">
    <dxf>
      <numFmt numFmtId="165" formatCode="0.0%"/>
      <alignment horizontal="center" vertical="center" wrapText="1"/>
      <border outline="0">
        <left style="thin">
          <color indexed="64"/>
        </left>
        <right style="thin">
          <color indexed="64"/>
        </right>
        <bottom style="thin">
          <color indexed="64"/>
        </bottom>
      </border>
    </dxf>
  </rfmt>
  <rcc rId="2083" sId="1">
    <oc r="J73" t="inlineStr">
      <is>
        <t>зпл</t>
      </is>
    </oc>
    <nc r="J73" t="inlineStr">
      <is>
        <t xml:space="preserve">Рост обусловлен увеличением МРОТ и повышением оплаты труда  </t>
      </is>
    </nc>
  </rcc>
  <rcc rId="2084" sId="1">
    <oc r="J71" t="inlineStr">
      <is>
        <t>зпл</t>
      </is>
    </oc>
    <nc r="J71" t="inlineStr">
      <is>
        <t xml:space="preserve">Рост обусловлен увеличением МРОТ и повышением оплаты труда </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5" sId="1">
    <nc r="J72" t="inlineStr">
      <is>
        <t xml:space="preserve">В связи с перераспределением плановых ассигнований в </t>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6" sId="1">
    <oc r="J72" t="inlineStr">
      <is>
        <t xml:space="preserve">В связи с перераспределением плановых ассигнований в </t>
      </is>
    </oc>
    <nc r="J72"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'2022'!$A$3:$K$268</formula>
    <oldFormula>'2022'!$A$3:$K$268</oldFormula>
  </rdn>
  <rcv guid="{9F8725F3-23FA-421B-8487-06E2F6C56DF0}"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72" start="0" length="2147483647">
    <dxf>
      <font>
        <color auto="1"/>
      </font>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1" sqref="D5"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6"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7"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8"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9"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10"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11"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14"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15"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16"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cc rId="2089" sId="1" odxf="1" s="1" dxf="1" numFmtId="4">
    <oc r="D6">
      <v>137285.57999999999</v>
    </oc>
    <nc r="D6">
      <v>135524.62039000003</v>
    </nc>
    <ndxf>
      <font>
        <sz val="10"/>
        <color theme="1"/>
        <name val="Times New Roman"/>
        <scheme val="none"/>
      </font>
      <fill>
        <patternFill>
          <bgColor theme="8" tint="0.79998168889431442"/>
        </patternFill>
      </fill>
      <alignment horizontal="center" vertical="center" wrapText="1" readingOrder="0"/>
    </ndxf>
  </rcc>
  <rcc rId="2090" sId="1" odxf="1" s="1" dxf="1" numFmtId="4">
    <oc r="D7">
      <v>101336</v>
    </oc>
    <nc r="D7">
      <v>95151.599400000006</v>
    </nc>
    <ndxf>
      <font>
        <sz val="10"/>
        <color theme="1"/>
        <name val="Times New Roman"/>
        <scheme val="none"/>
      </font>
      <fill>
        <patternFill>
          <bgColor theme="8" tint="0.79998168889431442"/>
        </patternFill>
      </fill>
      <alignment horizontal="center" vertical="center" wrapText="1" readingOrder="0"/>
    </ndxf>
  </rcc>
  <rcc rId="2091" sId="1" odxf="1" s="1" dxf="1" numFmtId="4">
    <oc r="D8">
      <v>31958.12</v>
    </oc>
    <nc r="D8">
      <v>31453.127000000004</v>
    </nc>
    <ndxf>
      <font>
        <sz val="10"/>
        <color theme="1"/>
        <name val="Times New Roman"/>
        <scheme val="none"/>
      </font>
      <fill>
        <patternFill>
          <bgColor theme="8" tint="0.79998168889431442"/>
        </patternFill>
      </fill>
      <alignment horizontal="center" vertical="center" wrapText="1" readingOrder="0"/>
    </ndxf>
  </rcc>
  <rcc rId="2092" sId="1" odxf="1" s="1" dxf="1" numFmtId="4">
    <oc r="D9">
      <v>194725.98</v>
    </oc>
    <nc r="D9">
      <v>221470.21189000001</v>
    </nc>
    <ndxf>
      <font>
        <sz val="10"/>
        <color theme="1"/>
        <name val="Times New Roman"/>
        <scheme val="none"/>
      </font>
      <fill>
        <patternFill>
          <bgColor theme="8" tint="0.79998168889431442"/>
        </patternFill>
      </fill>
      <alignment horizontal="center" vertical="center" wrapText="1" readingOrder="0"/>
    </ndxf>
  </rcc>
  <rcc rId="2093" sId="1" odxf="1" s="1" dxf="1" numFmtId="4">
    <oc r="D10">
      <v>107912.31</v>
    </oc>
    <nc r="D10">
      <v>111160.73229999999</v>
    </nc>
    <ndxf>
      <font>
        <sz val="10"/>
        <color theme="1"/>
        <name val="Times New Roman"/>
        <scheme val="none"/>
      </font>
      <fill>
        <patternFill>
          <bgColor theme="8" tint="0.79998168889431442"/>
        </patternFill>
      </fill>
      <alignment horizontal="center" vertical="center" wrapText="1" readingOrder="0"/>
    </ndxf>
  </rcc>
  <rcc rId="2094" sId="1" odxf="1" s="1" dxf="1" numFmtId="4">
    <oc r="D11">
      <v>30209.989999999998</v>
    </oc>
    <nc r="D11">
      <v>30355.549999999996</v>
    </nc>
    <ndxf>
      <font>
        <sz val="10"/>
        <color theme="1"/>
        <name val="Times New Roman"/>
        <scheme val="none"/>
      </font>
      <fill>
        <patternFill>
          <bgColor theme="8" tint="0.79998168889431442"/>
        </patternFill>
      </fill>
      <alignment horizontal="center" vertical="center" wrapText="1" readingOrder="0"/>
    </ndxf>
  </rcc>
  <rfmt sheetId="1" sqref="D12" start="0" length="0">
    <dxf>
      <alignment wrapText="1" readingOrder="0"/>
    </dxf>
  </rfmt>
  <rcc rId="2095" sId="1" odxf="1" dxf="1" numFmtId="4">
    <oc r="D13">
      <v>3000</v>
    </oc>
    <nc r="D13">
      <v>0</v>
    </nc>
    <ndxf>
      <alignment wrapText="1" readingOrder="0"/>
    </ndxf>
  </rcc>
  <rcc rId="2096" sId="1" odxf="1" s="1" dxf="1" numFmtId="4">
    <oc r="D14">
      <v>160000</v>
    </oc>
    <nc r="D14">
      <v>70000</v>
    </nc>
    <ndxf>
      <font>
        <sz val="10"/>
        <color theme="1"/>
        <name val="Times New Roman"/>
        <scheme val="none"/>
      </font>
      <fill>
        <patternFill>
          <bgColor theme="8" tint="0.79998168889431442"/>
        </patternFill>
      </fill>
      <alignment horizontal="center" vertical="center" wrapText="1" readingOrder="0"/>
    </ndxf>
  </rcc>
  <rcc rId="2097" sId="1" odxf="1" s="1" dxf="1" numFmtId="4">
    <oc r="D15">
      <v>500</v>
    </oc>
    <nc r="D15">
      <v>2500</v>
    </nc>
    <ndxf>
      <font>
        <sz val="10"/>
        <color theme="1"/>
        <name val="Times New Roman"/>
        <scheme val="none"/>
      </font>
      <fill>
        <patternFill>
          <bgColor theme="8" tint="0.79998168889431442"/>
        </patternFill>
      </fill>
      <alignment horizontal="center" vertical="center" wrapText="1" readingOrder="0"/>
    </ndxf>
  </rcc>
  <rcc rId="2098" sId="1" odxf="1" s="1" dxf="1" numFmtId="4">
    <oc r="D16">
      <v>3903621.2199999993</v>
    </oc>
    <nc r="D16">
      <v>3138291.5898123002</v>
    </nc>
    <ndxf>
      <font>
        <sz val="10"/>
        <color theme="1"/>
        <name val="Times New Roman"/>
        <scheme val="none"/>
      </font>
      <fill>
        <patternFill>
          <bgColor theme="8" tint="0.79998168889431442"/>
        </patternFill>
      </fill>
      <alignment horizontal="center" vertical="center" wrapText="1" readingOrder="0"/>
    </ndxf>
  </rcc>
  <rcc rId="2099" sId="1" odxf="1" s="1" dxf="1" numFmtId="4">
    <oc r="D5">
      <v>4670549.1999999993</v>
    </oc>
    <nc r="D5">
      <v>3835907.4307923</v>
    </nc>
    <ndxf>
      <font>
        <b/>
        <sz val="10"/>
        <color theme="1"/>
        <name val="Times New Roman"/>
        <scheme val="none"/>
      </font>
      <fill>
        <patternFill>
          <bgColor theme="8" tint="0.39997558519241921"/>
        </patternFill>
      </fill>
      <alignment horizontal="center" vertical="center" readingOrder="0"/>
    </ndxf>
  </rcc>
  <rcv guid="{34C02D71-C1B4-44F6-A590-39829E37F7A3}" action="delete"/>
  <rdn rId="0" localSheetId="1" customView="1" name="Z_34C02D71_C1B4_44F6_A590_39829E37F7A3_.wvu.FilterData" hidden="1" oldHidden="1">
    <formula>'2022'!$A$3:$K$268</formula>
    <oldFormula>'2022'!$A$3:$K$268</oldFormula>
  </rdn>
  <rcv guid="{34C02D71-C1B4-44F6-A590-39829E37F7A3}"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1" sqref="D17"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18"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cc rId="2101" sId="1" odxf="1" s="1" dxf="1" numFmtId="4">
    <oc r="D17">
      <v>25901.9</v>
    </oc>
    <nc r="D17">
      <v>21848.3</v>
    </nc>
    <ndxf>
      <font>
        <b/>
        <sz val="10"/>
        <color theme="1"/>
        <name val="Times New Roman"/>
        <scheme val="none"/>
      </font>
      <fill>
        <patternFill>
          <bgColor theme="8" tint="0.39997558519241921"/>
        </patternFill>
      </fill>
      <alignment horizontal="center" vertical="center" readingOrder="0"/>
    </ndxf>
  </rcc>
  <rcc rId="2102" sId="1" odxf="1" s="1" dxf="1" numFmtId="4">
    <oc r="D18">
      <v>25901.9</v>
    </oc>
    <nc r="D18">
      <v>21848.3</v>
    </nc>
    <ndxf>
      <font>
        <sz val="10"/>
        <color theme="1"/>
        <name val="Times New Roman"/>
        <scheme val="none"/>
      </font>
      <fill>
        <patternFill>
          <bgColor theme="8" tint="0.79998168889431442"/>
        </patternFill>
      </fill>
      <alignment horizontal="center" vertical="center" readingOrder="0"/>
    </ndxf>
  </rcc>
  <rfmt sheetId="1" xfDxf="1" s="1" sqref="D19"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20"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21"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cc rId="2103" sId="1" odxf="1" s="1" dxf="1" numFmtId="4">
    <oc r="D19">
      <v>373716.2</v>
    </oc>
    <nc r="D19">
      <v>351721.42858000001</v>
    </nc>
    <ndxf>
      <font>
        <b/>
        <sz val="10"/>
        <color theme="1"/>
        <name val="Times New Roman"/>
        <scheme val="none"/>
      </font>
      <fill>
        <patternFill>
          <bgColor theme="8" tint="0.39997558519241921"/>
        </patternFill>
      </fill>
      <alignment horizontal="center" vertical="center" readingOrder="0"/>
    </ndxf>
  </rcc>
  <rcc rId="2104" sId="1" odxf="1" s="1" dxf="1" numFmtId="4">
    <oc r="D20">
      <v>373716.2</v>
    </oc>
    <nc r="D20">
      <v>351561.42858000001</v>
    </nc>
    <ndxf>
      <font>
        <sz val="10"/>
        <color theme="1"/>
        <name val="Times New Roman"/>
        <scheme val="none"/>
      </font>
      <fill>
        <patternFill>
          <bgColor theme="8" tint="0.79998168889431442"/>
        </patternFill>
      </fill>
      <alignment horizontal="center" vertical="center" readingOrder="0"/>
    </ndxf>
  </rcc>
  <rcc rId="2105" sId="1" odxf="1" s="1" dxf="1" numFmtId="4">
    <oc r="D21">
      <v>0</v>
    </oc>
    <nc r="D21">
      <v>160</v>
    </nc>
    <ndxf>
      <font>
        <sz val="10"/>
        <color theme="1"/>
        <name val="Times New Roman"/>
        <scheme val="none"/>
      </font>
      <fill>
        <patternFill>
          <bgColor theme="8" tint="0.79998168889431442"/>
        </patternFill>
      </fill>
      <alignment horizontal="center" vertical="center" readingOrder="0"/>
    </ndxf>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1" sqref="D22"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23"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24"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25"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26"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27"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28"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29"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30"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31"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cc rId="2106" sId="1" odxf="1" s="1" dxf="1" numFmtId="4">
    <oc r="D22">
      <v>8650737.5549999997</v>
    </oc>
    <nc r="D22">
      <v>7489357.6431285664</v>
    </nc>
    <ndxf>
      <font>
        <b/>
        <sz val="10"/>
        <color theme="1"/>
        <name val="Times New Roman"/>
        <scheme val="none"/>
      </font>
      <fill>
        <patternFill>
          <bgColor theme="8" tint="0.39997558519241921"/>
        </patternFill>
      </fill>
      <alignment horizontal="center" vertical="center" readingOrder="0"/>
    </ndxf>
  </rcc>
  <rcc rId="2107" sId="1" odxf="1" s="1" dxf="1" numFmtId="4">
    <oc r="D23">
      <v>479171.71000000008</v>
    </oc>
    <nc r="D23">
      <v>262206.82163000002</v>
    </nc>
    <ndxf>
      <font>
        <sz val="10"/>
        <color theme="1"/>
        <name val="Times New Roman"/>
        <scheme val="none"/>
      </font>
      <fill>
        <patternFill>
          <bgColor theme="8" tint="0.79998168889431442"/>
        </patternFill>
      </fill>
      <alignment horizontal="center" vertical="center" readingOrder="0"/>
    </ndxf>
  </rcc>
  <rcc rId="2108" sId="1" odxf="1" s="1" dxf="1" numFmtId="4">
    <oc r="D24">
      <v>3607</v>
    </oc>
    <nc r="D24">
      <v>2202</v>
    </nc>
    <ndxf>
      <font>
        <sz val="10"/>
        <color theme="1"/>
        <name val="Times New Roman"/>
        <scheme val="none"/>
      </font>
      <fill>
        <patternFill>
          <bgColor theme="8" tint="0.79998168889431442"/>
        </patternFill>
      </fill>
      <alignment horizontal="center" vertical="center" readingOrder="0"/>
    </ndxf>
  </rcc>
  <rcc rId="2109" sId="1" odxf="1" s="1" dxf="1" numFmtId="4">
    <oc r="D25">
      <v>3075082.665</v>
    </oc>
    <nc r="D25">
      <v>2594855.3130000001</v>
    </nc>
    <ndxf>
      <font>
        <sz val="10"/>
        <color theme="1"/>
        <name val="Times New Roman"/>
        <scheme val="none"/>
      </font>
      <fill>
        <patternFill>
          <bgColor theme="8" tint="0.79998168889431442"/>
        </patternFill>
      </fill>
      <alignment horizontal="center" vertical="center" readingOrder="0"/>
    </ndxf>
  </rcc>
  <rcc rId="2110" sId="1" odxf="1" s="1" dxf="1" numFmtId="4">
    <oc r="D26">
      <v>254805.2</v>
    </oc>
    <nc r="D26">
      <v>187536.44000000003</v>
    </nc>
    <ndxf>
      <font>
        <sz val="10"/>
        <color theme="1"/>
        <name val="Times New Roman"/>
        <scheme val="none"/>
      </font>
      <fill>
        <patternFill>
          <bgColor theme="8" tint="0.79998168889431442"/>
        </patternFill>
      </fill>
      <alignment horizontal="center" vertical="center" readingOrder="0"/>
    </ndxf>
  </rcc>
  <rcc rId="2111" sId="1" odxf="1" s="1" dxf="1" numFmtId="4">
    <oc r="D27">
      <v>140224.80000000002</v>
    </oc>
    <nc r="D27">
      <v>139530.42907700001</v>
    </nc>
    <ndxf>
      <font>
        <sz val="10"/>
        <color theme="1"/>
        <name val="Times New Roman"/>
        <scheme val="none"/>
      </font>
      <fill>
        <patternFill>
          <bgColor theme="8" tint="0.79998168889431442"/>
        </patternFill>
      </fill>
      <alignment horizontal="center" vertical="center" readingOrder="0"/>
    </ndxf>
  </rcc>
  <rcc rId="2112" sId="1" odxf="1" s="1" dxf="1" numFmtId="4">
    <oc r="D28">
      <v>40895.649999999994</v>
    </oc>
    <nc r="D28">
      <v>41261.670000000006</v>
    </nc>
    <ndxf>
      <font>
        <sz val="10"/>
        <color theme="1"/>
        <name val="Times New Roman"/>
        <scheme val="none"/>
      </font>
      <fill>
        <patternFill>
          <bgColor theme="8" tint="0.79998168889431442"/>
        </patternFill>
      </fill>
      <alignment horizontal="center" vertical="center" readingOrder="0"/>
    </ndxf>
  </rcc>
  <rcc rId="2113" sId="1" odxf="1" s="1" dxf="1" numFmtId="4">
    <oc r="D29">
      <v>4126635.3499999996</v>
    </oc>
    <nc r="D29">
      <v>3903015.8200000003</v>
    </nc>
    <ndxf>
      <font>
        <sz val="10"/>
        <color theme="1"/>
        <name val="Times New Roman"/>
        <scheme val="none"/>
      </font>
      <fill>
        <patternFill>
          <bgColor theme="8" tint="0.79998168889431442"/>
        </patternFill>
      </fill>
      <alignment horizontal="center" vertical="center" readingOrder="0"/>
    </ndxf>
  </rcc>
  <rcc rId="2114" sId="1" odxf="1" s="1" dxf="1" numFmtId="4">
    <oc r="D30">
      <v>89889</v>
    </oc>
    <nc r="D30">
      <v>54512.665999999997</v>
    </nc>
    <ndxf>
      <font>
        <sz val="10"/>
        <color theme="1"/>
        <name val="Times New Roman"/>
        <scheme val="none"/>
      </font>
      <fill>
        <patternFill>
          <bgColor theme="8" tint="0.79998168889431442"/>
        </patternFill>
      </fill>
      <alignment horizontal="center" vertical="center" readingOrder="0"/>
    </ndxf>
  </rcc>
  <rcc rId="2115" sId="1" odxf="1" s="1" dxf="1" numFmtId="4">
    <oc r="D31">
      <v>440426.17999999993</v>
    </oc>
    <nc r="D31">
      <v>304236.48342156666</v>
    </nc>
    <ndxf>
      <font>
        <sz val="10"/>
        <color theme="1"/>
        <name val="Times New Roman"/>
        <scheme val="none"/>
      </font>
      <fill>
        <patternFill>
          <bgColor theme="8" tint="0.79998168889431442"/>
        </patternFill>
      </fill>
      <alignment horizontal="center" vertical="center" readingOrder="0"/>
    </ndxf>
  </rcc>
  <rfmt sheetId="1" xfDxf="1" s="1" sqref="D32"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34"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35"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fmt sheetId="1" xfDxf="1" s="1" sqref="D36" start="0" length="0">
    <dxf>
      <font>
        <b val="0"/>
        <i val="0"/>
        <strike val="0"/>
        <condense val="0"/>
        <extend val="0"/>
        <outline val="0"/>
        <shadow val="0"/>
        <u val="none"/>
        <vertAlign val="baseline"/>
        <sz val="11"/>
        <color theme="1"/>
        <name val="Times New Roman"/>
        <scheme val="none"/>
      </font>
      <numFmt numFmtId="164" formatCode="#,##0.0"/>
      <fill>
        <patternFill patternType="solid">
          <fgColor indexed="64"/>
          <bgColor theme="0"/>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cc rId="2116" sId="1" odxf="1" s="1" dxf="1" numFmtId="4">
    <oc r="D32">
      <v>2730282.0390099999</v>
    </oc>
    <nc r="D32">
      <v>1582213.63</v>
    </nc>
    <ndxf>
      <font>
        <b/>
        <sz val="10"/>
        <color theme="1"/>
        <name val="Times New Roman"/>
        <scheme val="none"/>
      </font>
      <fill>
        <patternFill>
          <bgColor theme="8" tint="0.39997558519241921"/>
        </patternFill>
      </fill>
      <alignment horizontal="center" vertical="center" readingOrder="0"/>
    </ndxf>
  </rcc>
  <rcc rId="2117" sId="1" odxf="1" dxf="1" numFmtId="4">
    <oc r="D33">
      <v>117241.43901000002</v>
    </oc>
    <nc r="D33">
      <v>0</v>
    </nc>
    <ndxf>
      <border outline="0">
        <left style="thin">
          <color indexed="64"/>
        </left>
      </border>
    </ndxf>
  </rcc>
  <rcc rId="2118" sId="1" odxf="1" s="1" dxf="1" numFmtId="4">
    <oc r="D34">
      <v>2244154.5</v>
    </oc>
    <nc r="D34">
      <v>1300714.03</v>
    </nc>
    <ndxf>
      <font>
        <sz val="10"/>
        <color theme="1"/>
        <name val="Times New Roman"/>
        <scheme val="none"/>
      </font>
      <fill>
        <patternFill>
          <bgColor theme="8" tint="0.79998168889431442"/>
        </patternFill>
      </fill>
      <alignment horizontal="center" vertical="center" readingOrder="0"/>
    </ndxf>
  </rcc>
  <rcc rId="2119" sId="1" odxf="1" s="1" dxf="1" numFmtId="4">
    <oc r="D35">
      <v>242309.80000000002</v>
    </oc>
    <nc r="D35">
      <v>243152.38</v>
    </nc>
    <ndxf>
      <font>
        <sz val="10"/>
        <color theme="1"/>
        <name val="Times New Roman"/>
        <scheme val="none"/>
      </font>
      <fill>
        <patternFill>
          <bgColor theme="8" tint="0.79998168889431442"/>
        </patternFill>
      </fill>
      <alignment horizontal="center" vertical="center" readingOrder="0"/>
    </ndxf>
  </rcc>
  <rcc rId="2120" sId="1" odxf="1" s="1" dxf="1" numFmtId="4">
    <oc r="D36">
      <v>126576.29999999999</v>
    </oc>
    <nc r="D36">
      <v>38347.22</v>
    </nc>
    <ndxf>
      <font>
        <sz val="10"/>
        <color theme="1"/>
        <name val="Times New Roman"/>
        <scheme val="none"/>
      </font>
      <fill>
        <patternFill>
          <bgColor theme="8" tint="0.79998168889431442"/>
        </patternFill>
      </fill>
      <alignment horizontal="center" vertical="center" readingOrder="0"/>
    </ndxf>
  </rcc>
  <rrc rId="2121" sId="1" ref="A39:XFD39" action="insertRow">
    <undo index="0" exp="area" ref3D="1" dr="$L$1:$AB$1048576" dn="Z_0C93D2B2_F8B6_42BC_AFF0_7D7E3196E023_.wvu.Cols" sId="1"/>
    <undo index="0" exp="area" ref3D="1" dr="$L$1:$AB$1048576" dn="Z_3D02E301_2CA4_42B7_B218_88B510A489D1_.wvu.Cols" sId="1"/>
    <undo index="0" exp="area" ref3D="1" dr="$L$1:$AB$1048576" dn="Z_4D13578E_A0C3_423E_9C83_EF266A720242_.wvu.Cols" sId="1"/>
    <undo index="0" exp="area" ref3D="1" dr="$L$1:$AB$1048576" dn="Z_4E7BAEBB_8101_4B98_AAD3_BC41D21FC0C5_.wvu.Cols" sId="1"/>
    <undo index="0" exp="area" ref3D="1" dr="$L$1:$AB$1048576" dn="Z_DACC11D8_F5C8_47FB_8D1B_65F86EAAF309_.wvu.Cols" sId="1"/>
    <undo index="0" exp="area" ref3D="1" dr="$L$1:$AB$1048576" dn="Z_3A8A2603_6024_4745_8861_5D300C712A11_.wvu.Cols" sId="1"/>
    <undo index="0" exp="area" ref3D="1" dr="$L$1:$AB$1048576" dn="Z_E80E6095_790D_455D_8E04_543A57E3932C_.wvu.Cols" sId="1"/>
    <undo index="0" exp="area" ref3D="1" dr="$L$1:$AB$1048576" dn="Z_DF75E9DD_D3BB_4C69_BAC7_016AD81C3B00_.wvu.Cols" sId="1"/>
    <undo index="0" exp="area" ref3D="1" dr="$L$1:$AB$1048576" dn="Z_A5317409_66AE_461F_9FF6_EC5A3D7F6EE0_.wvu.Cols" sId="1"/>
    <undo index="0" exp="area" ref3D="1" dr="$L$1:$AB$1048576" dn="Z_DD13022D_9ADC_4CD7_92B0_F16713870F59_.wvu.Cols" sId="1"/>
    <undo index="0" exp="area" ref3D="1" dr="$L$1:$AB$1048576" dn="Z_B443D1AE_8F52_4E10_B29B_4683E6532534_.wvu.Cols" sId="1"/>
    <undo index="0" exp="area" ref3D="1" dr="$L$1:$AB$1048576" dn="Z_CA2604C5_840D_4605_8FB2_BC4383D3685F_.wvu.Cols" sId="1"/>
    <undo index="0" exp="area" ref3D="1" dr="$L$1:$AB$1048576" dn="Z_E3EAFE60_0B0B_4639_A7D5_2292D7C19796_.wvu.Cols" sId="1"/>
    <undo index="0" exp="area" ref3D="1" dr="$L$1:$AB$1048576" dn="Z_952C09E2_E957_4EC4_B20B_A958FCC3E0AA_.wvu.Cols" sId="1"/>
    <undo index="0" exp="area" ref3D="1" dr="$L$1:$AB$1048576" dn="Z_9F8725F3_23FA_421B_8487_06E2F6C56DF0_.wvu.Cols" sId="1"/>
    <undo index="0" exp="area" ref3D="1" dr="$L$1:$AB$1048576" dn="Z_97FF2EEA_40C7_4AE5_8EC2_B91208EF3022_.wvu.Cols" sId="1"/>
    <undo index="0" exp="area" ref3D="1" dr="$L$1:$AB$1048576" dn="Z_F8239459_65F1_4A49_A1EE_010CC912C774_.wvu.Cols" sId="1"/>
    <undo index="0" exp="area" ref3D="1" dr="$L$1:$AB$1048576" dn="Z_116D78BE_2C37_4843_8E5B_A37E66148566_.wvu.Cols" sId="1"/>
    <undo index="0" exp="area" ref3D="1" dr="$L$1:$AB$1048576" dn="Z_1F673753_81E2_460D_A47E_BEC9A5A10F12_.wvu.Cols" sId="1"/>
  </rrc>
  <rcc rId="2122" sId="1">
    <nc r="B39" t="inlineStr">
      <is>
        <t>06</t>
      </is>
    </nc>
  </rcc>
  <rcc rId="2123" sId="1">
    <nc r="C39" t="inlineStr">
      <is>
        <t>04</t>
      </is>
    </nc>
  </rcc>
  <rcc rId="2124" sId="1">
    <nc r="A39" t="inlineStr">
      <is>
        <t>Прикладные научные исследования в области охраны окружающей среды</t>
      </is>
    </nc>
  </rcc>
  <rcc rId="2125" sId="1">
    <nc r="H39">
      <f>G39/D39</f>
    </nc>
  </rcc>
  <rcc rId="2126" sId="1">
    <nc r="I39">
      <f>G39/E39</f>
    </nc>
  </rcc>
  <rcc rId="2127" sId="1" numFmtId="4">
    <oc r="D37">
      <v>30741.7</v>
    </oc>
    <nc r="D37">
      <v>335806.63342173997</v>
    </nc>
  </rcc>
  <rcc rId="2128" sId="1" numFmtId="4">
    <oc r="D38">
      <v>18397.599999999999</v>
    </oc>
    <nc r="D38">
      <v>17572.458466799999</v>
    </nc>
  </rcc>
  <rcc rId="2129" sId="1" numFmtId="4">
    <nc r="D39">
      <v>3000</v>
    </nc>
  </rcc>
  <rcc rId="2130" sId="1" numFmtId="4">
    <oc r="D40">
      <v>12344.100000000002</v>
    </oc>
    <nc r="D40">
      <v>315234.17495493998</v>
    </nc>
  </rcc>
  <rcc rId="2131" sId="1" numFmtId="4">
    <oc r="D41">
      <v>17196348.510000002</v>
    </oc>
    <nc r="D41">
      <v>12969088.430493271</v>
    </nc>
  </rcc>
  <rcc rId="2132" sId="1" numFmtId="4">
    <oc r="D42">
      <v>3474343.9000000004</v>
    </oc>
    <nc r="D42">
      <v>2812099.9906224553</v>
    </nc>
  </rcc>
  <rcc rId="2133" sId="1" numFmtId="4">
    <oc r="D43">
      <v>12030628.120000001</v>
    </oc>
    <nc r="D43">
      <v>8769187.2729693912</v>
    </nc>
  </rcc>
  <rcc rId="2134" sId="1" numFmtId="4">
    <oc r="D44">
      <v>445138.21</v>
    </oc>
    <nc r="D44">
      <v>387744.7198342341</v>
    </nc>
  </rcc>
  <rcc rId="2135" sId="1" numFmtId="4">
    <oc r="D45">
      <v>632469.04000000015</v>
    </oc>
    <nc r="D45">
      <v>620108.83196905209</v>
    </nc>
  </rcc>
  <rcc rId="2136" sId="1" numFmtId="4">
    <oc r="D46">
      <v>45035.4</v>
    </oc>
    <nc r="D46">
      <v>41954.717431156285</v>
    </nc>
  </rcc>
  <rcc rId="2137" sId="1" numFmtId="4">
    <oc r="D48">
      <v>185800.68999999997</v>
    </oc>
    <nc r="D48">
      <v>103497.19969837621</v>
    </nc>
  </rcc>
  <rcc rId="2138" sId="1" numFmtId="4">
    <oc r="D49">
      <v>378795.65</v>
    </oc>
    <nc r="D49">
      <v>230358.19796860591</v>
    </nc>
  </rcc>
  <rcv guid="{34C02D71-C1B4-44F6-A590-39829E37F7A3}" action="delete"/>
  <rdn rId="0" localSheetId="1" customView="1" name="Z_34C02D71_C1B4_44F6_A590_39829E37F7A3_.wvu.FilterData" hidden="1" oldHidden="1">
    <formula>'2022'!$A$3:$K$269</formula>
    <oldFormula>'2022'!$A$3:$K$269</oldFormula>
  </rdn>
  <rcv guid="{34C02D71-C1B4-44F6-A590-39829E37F7A3}"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40" sId="1" numFmtId="4">
    <oc r="D50">
      <v>1545516.75</v>
    </oc>
    <nc r="D50">
      <v>1341211.325084928</v>
    </nc>
  </rcc>
  <rcc rId="2141" sId="1" numFmtId="4">
    <oc r="D51">
      <v>1471631.3</v>
    </oc>
    <nc r="D51">
      <v>1271501.3570849276</v>
    </nc>
  </rcc>
  <rcc rId="2142" sId="1" numFmtId="4">
    <oc r="D52">
      <v>24034.09</v>
    </oc>
    <nc r="D52">
      <v>22023.708999999999</v>
    </nc>
  </rcc>
  <rcc rId="2143" sId="1" numFmtId="4">
    <oc r="D53">
      <v>49851.360000000001</v>
    </oc>
    <nc r="D53">
      <v>47686.259000000005</v>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44" sId="1" numFmtId="4">
    <oc r="D54">
      <v>4839281.83</v>
    </oc>
    <nc r="D54">
      <v>4454288.056873804</v>
    </nc>
  </rcc>
  <rcc rId="2145" sId="1" numFmtId="4">
    <oc r="D55">
      <v>1593283.72</v>
    </oc>
    <nc r="D55">
      <v>1777108.2988678636</v>
    </nc>
  </rcc>
  <rcc rId="2146" sId="1" numFmtId="4">
    <oc r="D56">
      <v>1620833.53</v>
    </oc>
    <nc r="D56">
      <v>1437592.01684339</v>
    </nc>
  </rcc>
  <rcc rId="2147" sId="1" numFmtId="4">
    <oc r="D57">
      <v>208970.49999999997</v>
    </oc>
    <nc r="D57">
      <v>185198.09282143693</v>
    </nc>
  </rcc>
  <rcc rId="2148" sId="1" numFmtId="4">
    <oc r="D58">
      <v>94065.23000000001</v>
    </oc>
    <nc r="D58">
      <v>82277.850530000011</v>
    </nc>
  </rcc>
  <rcc rId="2149" sId="1" numFmtId="4">
    <oc r="D59">
      <v>139863.37999999998</v>
    </oc>
    <nc r="D59">
      <v>148150.12402405284</v>
    </nc>
  </rcc>
  <rcc rId="2150" sId="1" numFmtId="4">
    <oc r="D60">
      <v>1182265.47</v>
    </oc>
    <nc r="D60">
      <v>823961.67378706008</v>
    </nc>
  </rcc>
  <rcc rId="2151" sId="1" numFmtId="4">
    <oc r="D61">
      <v>18949835.660000004</v>
    </oc>
    <nc r="D61">
      <v>19261774.901039999</v>
    </nc>
  </rcc>
  <rcc rId="2152" sId="1" numFmtId="4">
    <oc r="D62">
      <v>4524631.4000000004</v>
    </oc>
    <nc r="D62">
      <v>2698641.9</v>
    </nc>
  </rcc>
  <rcc rId="2153" sId="1" numFmtId="4">
    <oc r="D63">
      <v>1272291.8900000001</v>
    </oc>
    <nc r="D63">
      <v>1127892.3610400001</v>
    </nc>
  </rcc>
  <rcc rId="2154" sId="1" numFmtId="4">
    <oc r="D64">
      <v>6238369.9400000004</v>
    </oc>
    <nc r="D64">
      <v>6676706.4199999999</v>
    </nc>
  </rcc>
  <rcc rId="2155" sId="1" numFmtId="4">
    <oc r="D65">
      <v>6676925.4800000004</v>
    </oc>
    <nc r="D65">
      <v>8530252.4900000002</v>
    </nc>
  </rcc>
  <rcc rId="2156" sId="1" numFmtId="4">
    <oc r="D66">
      <v>237616.94999999998</v>
    </oc>
    <nc r="D66">
      <v>228281.73</v>
    </nc>
  </rcc>
  <rcc rId="2157" sId="1" numFmtId="4">
    <oc r="D67">
      <v>857709.46999999986</v>
    </oc>
    <nc r="D67">
      <v>887684.91084362974</v>
    </nc>
  </rcc>
  <rcc rId="2158" sId="1" numFmtId="4">
    <oc r="D68">
      <v>299492.90000000002</v>
    </oc>
    <nc r="D68">
      <v>383443.01108362974</v>
    </nc>
  </rcc>
  <rcc rId="2159" sId="1" numFmtId="4">
    <oc r="D69">
      <v>541107.26899999997</v>
    </oc>
    <nc r="D69">
      <v>486353.16976000002</v>
    </nc>
  </rcc>
  <rcc rId="2160" sId="1" numFmtId="4">
    <oc r="D70">
      <v>17109.300999999999</v>
    </oc>
    <nc r="D70">
      <v>17888.73</v>
    </nc>
  </rcc>
  <rcc rId="2161" sId="1" numFmtId="4">
    <oc r="D71">
      <v>369073.00000000006</v>
    </oc>
    <nc r="D71">
      <v>372135.23700000002</v>
    </nc>
  </rcc>
  <rcc rId="2162" sId="1" numFmtId="4">
    <oc r="D72">
      <v>136861.75000000003</v>
    </oc>
    <nc r="D72">
      <v>155640.14000000001</v>
    </nc>
  </rcc>
  <rcc rId="2163" sId="1" numFmtId="4">
    <oc r="D73">
      <v>213515.31000000003</v>
    </oc>
    <nc r="D73">
      <v>199180.56900000002</v>
    </nc>
  </rcc>
  <rcc rId="2164" sId="1" numFmtId="4">
    <oc r="D74">
      <v>18695.940000000002</v>
    </oc>
    <nc r="D74">
      <v>17314.527999999998</v>
    </nc>
  </rcc>
  <rcc rId="2165" sId="1" numFmtId="4">
    <oc r="D75">
      <v>64530.399999999994</v>
    </oc>
    <nc r="D75">
      <v>26121.244469999987</v>
    </nc>
  </rcc>
  <rcc rId="2166" sId="1" numFmtId="4">
    <oc r="D76">
      <v>64530.399999999994</v>
    </oc>
    <nc r="D76">
      <v>26121.244469999987</v>
    </nc>
  </rcc>
  <rcc rId="2167" sId="1" numFmtId="4">
    <oc r="D77">
      <v>704639.4</v>
    </oc>
    <nc r="D77">
      <v>664990.10000000009</v>
    </nc>
  </rcc>
  <rcc rId="2168" sId="1" numFmtId="4">
    <oc r="D78">
      <v>579981.30000000005</v>
    </oc>
    <nc r="D78">
      <v>546636.5</v>
    </nc>
  </rcc>
  <rcc rId="2169" sId="1" numFmtId="4">
    <oc r="D79">
      <v>97617.7</v>
    </oc>
    <nc r="D79">
      <v>77867.799999999988</v>
    </nc>
  </rcc>
  <rcc rId="2170" sId="1" numFmtId="4">
    <oc r="D80">
      <v>27040.400000000001</v>
    </oc>
    <nc r="D80">
      <v>40485.800000000003</v>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1" sId="1">
    <oc r="J48" t="inlineStr">
      <is>
        <t xml:space="preserve"> </t>
      </is>
    </oc>
    <nc r="J48"/>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4" sId="1">
    <oc r="J42" t="inlineStr">
      <is>
        <t>Финансирование осуществлялось по фактической потребности</t>
      </is>
    </oc>
    <nc r="J42" t="inlineStr">
      <is>
        <t xml:space="preserve"> </t>
      </is>
    </nc>
  </rcc>
  <rcc rId="2175" sId="1" odxf="1" dxf="1">
    <oc r="J43" t="inlineStr">
      <is>
        <r>
          <rPr>
            <sz val="10"/>
            <color theme="1"/>
            <rFont val="Times New Roman"/>
            <family val="1"/>
            <charset val="204"/>
          </rPr>
          <t xml:space="preserve"> </t>
        </r>
        <r>
          <rPr>
            <sz val="10"/>
            <color theme="1"/>
            <rFont val="Calibri"/>
            <family val="2"/>
            <charset val="204"/>
          </rPr>
          <t>23,45 млн рублей - экономия в ходе реализации мероприятий по организации бесплатного горячего питания и 2,4 млн рублей - экономия в ходе реализации мероприятий по модернизации школьных систем образования;</t>
        </r>
      </is>
    </oc>
    <nc r="J43" t="inlineStr">
      <is>
        <t xml:space="preserve"> </t>
      </is>
    </nc>
    <odxf>
      <font>
        <sz val="10"/>
        <name val="Wingdings"/>
        <family val="1"/>
        <scheme val="none"/>
      </font>
    </odxf>
    <ndxf>
      <font>
        <sz val="10"/>
        <name val="Times New Roman"/>
        <family val="1"/>
        <scheme val="none"/>
      </font>
    </ndxf>
  </rcc>
  <rcc rId="2176" sId="1">
    <oc r="J72" t="inlineStr">
      <is>
        <t xml:space="preserve">Рост обусловлен увеличением МРОТ и повышением оплаты труда </t>
      </is>
    </oc>
    <nc r="J72" t="inlineStr">
      <is>
        <t xml:space="preserve"> </t>
      </is>
    </nc>
  </rcc>
  <rcc rId="2177" sId="1" odxf="1" dxf="1">
    <nc r="J51"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nc>
    <odxf>
      <numFmt numFmtId="165" formatCode="0.0%"/>
      <fill>
        <patternFill>
          <bgColor rgb="FFFFFF00"/>
        </patternFill>
      </fill>
      <alignment horizontal="center" vertical="center" wrapText="1"/>
      <border outline="0">
        <left style="thin">
          <color indexed="64"/>
        </left>
        <right style="thin">
          <color indexed="64"/>
        </right>
        <top style="thin">
          <color indexed="64"/>
        </top>
      </border>
    </odxf>
    <ndxf>
      <numFmt numFmtId="0" formatCode="General"/>
      <fill>
        <patternFill>
          <bgColor theme="8" tint="0.79998168889431442"/>
        </patternFill>
      </fill>
      <alignment horizontal="justify" vertical="top" wrapText="0"/>
      <border outline="0">
        <left/>
        <right/>
        <top/>
      </border>
    </ndxf>
  </rcc>
  <rcc rId="2178" sId="1" odxf="1" dxf="1">
    <nc r="J53"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nc>
    <odxf>
      <numFmt numFmtId="165" formatCode="0.0%"/>
      <alignment horizontal="center" vertical="center" wrapText="1"/>
      <border outline="0">
        <left style="thin">
          <color indexed="64"/>
        </left>
        <right style="thin">
          <color indexed="64"/>
        </right>
        <top style="thin">
          <color indexed="64"/>
        </top>
      </border>
    </odxf>
    <ndxf>
      <numFmt numFmtId="0" formatCode="General"/>
      <alignment horizontal="justify" vertical="top" wrapText="0"/>
      <border outline="0">
        <left/>
        <right/>
        <top/>
      </border>
    </ndxf>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9" sId="1">
    <nc r="J24" t="inlineStr">
      <is>
        <t>капвложения</t>
      </is>
    </nc>
  </rcc>
  <rcc rId="2180" sId="1">
    <oc r="AC31" t="inlineStr">
      <is>
        <t>Эздекова</t>
      </is>
    </oc>
    <nc r="AC31"/>
  </rcc>
  <rcc rId="2181" sId="1">
    <nc r="J33"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55,1 млн рублей.</t>
      </is>
    </nc>
  </rcc>
  <rcc rId="2182" sId="1">
    <nc r="K33" t="inlineStr">
      <is>
        <t>Предусмотренные дополнительные ассигнования на переселение из жилья, признаного аварийным с 01.01.2017г. по 01.01.2022 г., освоены в неполном объеме   в связи с подписанием соглашения с Фондом содействия реформированию ЖКХ и поступлением финансовой поддержки в конце года.</t>
      </is>
    </nc>
  </rcc>
  <rcc rId="2183" sId="1">
    <nc r="J34" t="inlineStr">
      <is>
        <t>капвложения</t>
      </is>
    </nc>
  </rcc>
  <rcc rId="2184" sId="1">
    <nc r="K34" t="inlineStr">
      <is>
        <t>капвложения</t>
      </is>
    </nc>
  </rcc>
  <rfmt sheetId="1" sqref="J34:K34" start="0" length="2147483647">
    <dxf>
      <font>
        <b/>
        <family val="1"/>
        <charset val="204"/>
      </font>
    </dxf>
  </rfmt>
  <rfmt sheetId="1" sqref="J34:K34">
    <dxf>
      <alignment horizontal="center"/>
    </dxf>
  </rfmt>
  <rfmt sheetId="1" sqref="AC35" start="0" length="0">
    <dxf>
      <numFmt numFmtId="164" formatCode="#,##0.0"/>
    </dxf>
  </rfmt>
  <rfmt sheetId="1" sqref="J35">
    <dxf>
      <alignment wrapText="1"/>
    </dxf>
  </rfmt>
  <rfmt sheetId="1" sqref="J35">
    <dxf>
      <alignment horizontal="left"/>
    </dxf>
  </rfmt>
  <rfmt sheetId="1" sqref="J35" start="0" length="2147483647">
    <dxf>
      <font>
        <b val="0"/>
        <family val="1"/>
        <charset val="204"/>
      </font>
    </dxf>
  </rfmt>
  <rcc rId="2185" sId="1">
    <nc r="J35" t="inlineStr">
      <is>
        <t>На реализацию муниципальных программ формирования комфортной среды местным бюджетам дополнительно направлено 123,2 млн рублей.</t>
      </is>
    </nc>
  </rcc>
  <rfmt sheetId="1" sqref="J36">
    <dxf>
      <fill>
        <patternFill>
          <bgColor rgb="FFFFFF00"/>
        </patternFill>
      </fill>
    </dxf>
  </rfmt>
  <rcv guid="{4D13578E-A0C3-423E-9C83-EF266A720242}" action="delete"/>
  <rdn rId="0" localSheetId="1" customView="1" name="Z_4D13578E_A0C3_423E_9C83_EF266A720242_.wvu.Cols" hidden="1" oldHidden="1">
    <formula>'2022'!$L:$AB</formula>
    <oldFormula>'2022'!$L:$AB</oldFormula>
  </rdn>
  <rdn rId="0" localSheetId="1" customView="1" name="Z_4D13578E_A0C3_423E_9C83_EF266A720242_.wvu.FilterData" hidden="1" oldHidden="1">
    <formula>'2022'!$A$3:$K$269</formula>
    <oldFormula>'2022'!$A$3:$K$269</oldFormula>
  </rdn>
  <rcv guid="{4D13578E-A0C3-423E-9C83-EF266A720242}"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88" sId="1">
    <oc r="J33"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55,1 млн рублей.</t>
      </is>
    </oc>
    <nc r="J33"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- 55,1 млн рублей.</t>
      </is>
    </nc>
  </rcc>
  <rfmt sheetId="1" s="1" sqref="J36" start="0" length="0">
    <dxf>
      <font>
        <sz val="11"/>
        <color theme="1"/>
        <name val="Calibri"/>
        <family val="2"/>
        <charset val="204"/>
        <scheme val="minor"/>
      </font>
      <numFmt numFmtId="0" formatCode="General"/>
      <fill>
        <patternFill patternType="none">
          <bgColor indexed="65"/>
        </patternFill>
      </fill>
      <alignment horizontal="general" vertical="bottom" wrapText="0"/>
      <border outline="0">
        <left/>
        <right/>
        <top/>
        <bottom/>
      </border>
    </dxf>
  </rfmt>
  <rfmt sheetId="1" xfDxf="1" sqref="J36" start="0" length="0">
    <dxf>
      <font>
        <sz val="10"/>
        <name val="Times New Roman"/>
        <family val="1"/>
        <charset val="204"/>
        <scheme val="none"/>
      </font>
    </dxf>
  </rfmt>
  <rfmt sheetId="1" sqref="J36">
    <dxf>
      <alignment wrapText="1"/>
    </dxf>
  </rfmt>
  <rcc rId="2189" sId="1">
    <nc r="J36" t="inlineStr">
      <is>
        <t>На создание и техническое сопровождение "Региональной информационной системы обеспечения градостроительной деятельности Кабардино-Балкарской Республики" дополнительно выделено 14,7 млн рублей, которые освоены в полном объеме</t>
      </is>
    </nc>
  </rcc>
  <rfmt sheetId="1" sqref="J36">
    <dxf>
      <fill>
        <patternFill patternType="solid">
          <bgColor theme="8" tint="0.79998168889431442"/>
        </patternFill>
      </fill>
    </dxf>
  </rfmt>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90" sId="1" odxf="1" s="1" dxf="1">
    <nc r="AC51" t="inlineStr">
      <is>
        <t>Рост обусловлен объемами финансовой поддержки из федерального бюджета и увеличением МРОТ и повышением оплаты труда работников учреждений культуры.</t>
      </is>
    </nc>
    <odxf>
      <font>
        <b val="0"/>
        <i val="0"/>
        <strike val="0"/>
        <condense val="0"/>
        <extend val="0"/>
        <outline val="0"/>
        <shadow val="0"/>
        <u val="none"/>
        <vertAlign val="baseline"/>
        <sz val="10"/>
        <color auto="1"/>
        <name val="Arial"/>
        <family val="2"/>
        <charset val="204"/>
        <scheme val="none"/>
      </font>
      <numFmt numFmtId="0" formatCode="General"/>
      <fill>
        <patternFill patternType="solid">
          <fgColor indexed="64"/>
          <bgColor rgb="FFFFFF00"/>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fill>
        <patternFill patternType="none">
          <bgColor indexed="65"/>
        </patternFill>
      </fill>
      <alignment horizontal="justify" vertical="top"/>
      <border outline="0">
        <left style="thin">
          <color indexed="64"/>
        </left>
        <right style="thin">
          <color indexed="64"/>
        </right>
        <top style="thin">
          <color indexed="64"/>
        </top>
        <bottom style="thin">
          <color indexed="64"/>
        </bottom>
      </border>
    </ndxf>
  </rcc>
  <rcc rId="2191" sId="1" odxf="1" s="1" dxf="1">
    <nc r="AC52" t="inlineStr">
      <is>
        <t>Рост обусловлен увеличением МРОТ и повышением    оплаты труда работников учреждений культуры.</t>
      </is>
    </nc>
    <odxf>
      <font>
        <b val="0"/>
        <i val="0"/>
        <strike val="0"/>
        <condense val="0"/>
        <extend val="0"/>
        <outline val="0"/>
        <shadow val="0"/>
        <u val="none"/>
        <vertAlign val="baseline"/>
        <sz val="10"/>
        <color auto="1"/>
        <name val="Arial"/>
        <family val="2"/>
        <charset val="204"/>
        <scheme val="none"/>
      </font>
      <numFmt numFmtId="0" formatCode="General"/>
      <fill>
        <patternFill patternType="solid">
          <fgColor indexed="64"/>
          <bgColor rgb="FFFFFF00"/>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fill>
        <patternFill patternType="none">
          <bgColor indexed="65"/>
        </patternFill>
      </fill>
      <alignment horizontal="justify" vertical="top"/>
      <border outline="0">
        <left style="thin">
          <color indexed="64"/>
        </left>
        <right style="thin">
          <color indexed="64"/>
        </right>
        <top style="thin">
          <color indexed="64"/>
        </top>
        <bottom style="thin">
          <color indexed="64"/>
        </bottom>
      </border>
    </ndxf>
  </rcc>
  <rcc rId="2192" sId="1" odxf="1" s="1" dxf="1">
    <nc r="AC53" t="inlineStr">
      <is>
        <t>Рост обусловлен увеличением МРОТ и повышением оплаты труда работников учреждений культуры.</t>
      </is>
    </nc>
    <odxf>
      <font>
        <b val="0"/>
        <i val="0"/>
        <strike val="0"/>
        <condense val="0"/>
        <extend val="0"/>
        <outline val="0"/>
        <shadow val="0"/>
        <u val="none"/>
        <vertAlign val="baseline"/>
        <sz val="10"/>
        <color auto="1"/>
        <name val="Arial"/>
        <family val="2"/>
        <charset val="204"/>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alignment horizontal="justify" vertical="top"/>
      <border outline="0">
        <left style="thin">
          <color indexed="64"/>
        </left>
        <right style="thin">
          <color indexed="64"/>
        </right>
        <top style="thin">
          <color indexed="64"/>
        </top>
        <bottom style="thin">
          <color indexed="64"/>
        </bottom>
      </border>
    </ndxf>
  </rcc>
  <rfmt sheetId="1" sqref="AC51:AC53" start="0" length="2147483647">
    <dxf>
      <font>
        <sz val="10"/>
      </font>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93" sId="1">
    <oc r="AC52" t="inlineStr">
      <is>
        <t>Рост обусловлен увеличением МРОТ и повышением    оплаты труда работников учреждений культуры.</t>
      </is>
    </oc>
    <nc r="AC52" t="inlineStr">
      <is>
        <t xml:space="preserve"> </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94" sId="1" odxf="1" dxf="1">
    <oc r="J72" t="inlineStr">
      <is>
        <t xml:space="preserve"> </t>
      </is>
    </oc>
    <nc r="J72"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nc>
    <odxf>
      <numFmt numFmtId="165" formatCode="0.0%"/>
      <alignment horizontal="center" vertical="center" wrapText="1"/>
      <border outline="0">
        <left style="thin">
          <color indexed="64"/>
        </left>
        <right style="thin">
          <color indexed="64"/>
        </right>
        <top style="thin">
          <color indexed="64"/>
        </top>
      </border>
    </odxf>
    <ndxf>
      <numFmt numFmtId="0" formatCode="General"/>
      <alignment horizontal="justify" vertical="top" wrapText="0"/>
      <border outline="0">
        <left/>
        <right/>
        <top/>
      </border>
    </ndxf>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95" sId="1" odxf="1" dxf="1">
    <oc r="J73"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oc>
    <nc r="J73" t="inlineStr">
      <is>
        <t xml:space="preserve">Рост обусловлен увеличением МРОТ и повышением оплаты труда  </t>
      </is>
    </nc>
    <ndxf>
      <numFmt numFmtId="165" formatCode="0.0%"/>
      <alignment horizontal="center" vertical="center" wrapText="1"/>
      <border outline="0">
        <left style="thin">
          <color indexed="64"/>
        </left>
        <right style="thin">
          <color indexed="64"/>
        </right>
        <top style="thin">
          <color indexed="64"/>
        </top>
      </border>
    </ndxf>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96" sId="1" odxf="1" s="1" dxf="1">
    <nc r="AC42" t="inlineStr">
      <is>
        <t>Рост обусловлен увеличением МРОТ и повышением оплаты труда работников государственных и муниципальных учреждений дошкольного  образования, а также осуществлением расходов на строительство и реконструкцию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nc>
    <odxf>
      <font>
        <b val="0"/>
        <i val="0"/>
        <strike val="0"/>
        <condense val="0"/>
        <extend val="0"/>
        <outline val="0"/>
        <shadow val="0"/>
        <u val="none"/>
        <vertAlign val="baseline"/>
        <sz val="10"/>
        <color auto="1"/>
        <name val="Arial"/>
        <family val="2"/>
        <charset val="204"/>
        <scheme val="none"/>
      </font>
      <numFmt numFmtId="0" formatCode="General"/>
      <fill>
        <patternFill patternType="solid">
          <fgColor indexed="64"/>
          <bgColor rgb="FFFFFF00"/>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fill>
        <patternFill patternType="none">
          <bgColor indexed="65"/>
        </patternFill>
      </fill>
      <alignment horizontal="justify" vertical="top"/>
      <border outline="0">
        <left style="thin">
          <color indexed="64"/>
        </left>
        <right style="thin">
          <color indexed="64"/>
        </right>
        <top style="thin">
          <color indexed="64"/>
        </top>
        <bottom style="thin">
          <color indexed="64"/>
        </bottom>
      </border>
    </ndxf>
  </rcc>
  <rcc rId="2197" sId="1" odxf="1" s="1" dxf="1">
    <nc r="AD42" t="inlineStr">
      <is>
        <t>Отклонение фактических расходов от плановых обусловлено финансированием работ по строительству дошкольных уреждений по факту выполнения работ на объектах</t>
      </is>
    </nc>
    <odxf>
      <font>
        <b val="0"/>
        <i val="0"/>
        <strike val="0"/>
        <condense val="0"/>
        <extend val="0"/>
        <outline val="0"/>
        <shadow val="0"/>
        <u val="none"/>
        <vertAlign val="baseline"/>
        <sz val="10"/>
        <color auto="1"/>
        <name val="Arial"/>
        <family val="2"/>
        <charset val="204"/>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alignment horizontal="justify" vertical="top"/>
      <border outline="0">
        <left style="thin">
          <color indexed="64"/>
        </left>
        <right style="thin">
          <color indexed="64"/>
        </right>
        <top style="thin">
          <color indexed="64"/>
        </top>
        <bottom style="thin">
          <color indexed="64"/>
        </bottom>
      </border>
    </ndxf>
  </rcc>
  <rcc rId="2198" sId="1" odxf="1" s="1" dxf="1">
    <nc r="AC43" t="inlineStr">
      <is>
        <t>Рост обусловлен увеличением МРОТ, повышением оплаты труда работников государственных и муниципальных  общеобразовательных организаций,введением ежемесячной денежной выплаты педагогическим работникам в размере 3,0 тыс. рублей, а также освоением субсидий, поступивших из федерального бюджета на реализацию мероприятий по модернизации школьных систем образования - 1 439,3 млн рублей.</t>
      </is>
    </nc>
    <odxf>
      <font>
        <b val="0"/>
        <i val="0"/>
        <strike val="0"/>
        <condense val="0"/>
        <extend val="0"/>
        <outline val="0"/>
        <shadow val="0"/>
        <u val="none"/>
        <vertAlign val="baseline"/>
        <sz val="10"/>
        <color auto="1"/>
        <name val="Arial"/>
        <family val="2"/>
        <charset val="204"/>
        <scheme val="none"/>
      </font>
      <numFmt numFmtId="0" formatCode="General"/>
      <fill>
        <patternFill patternType="solid">
          <fgColor indexed="64"/>
          <bgColor rgb="FFFFFF00"/>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fill>
        <patternFill patternType="none">
          <bgColor indexed="65"/>
        </patternFill>
      </fill>
      <alignment horizontal="justify" vertical="top"/>
      <border outline="0">
        <left style="thin">
          <color indexed="64"/>
        </left>
        <right style="thin">
          <color indexed="64"/>
        </right>
        <top style="thin">
          <color indexed="64"/>
        </top>
        <bottom style="thin">
          <color indexed="64"/>
        </bottom>
      </border>
    </ndxf>
  </rcc>
  <rcc rId="2199" sId="1" odxf="1" s="1" dxf="1">
    <nc r="AD43" t="inlineStr">
      <is>
        <t>Отклонение фактических расходов от плановых обусловлено финансированием работ по строительству общеобразовательных школ по факту выполнения работ на объектах</t>
      </is>
    </nc>
    <odxf>
      <font>
        <b val="0"/>
        <i val="0"/>
        <strike val="0"/>
        <condense val="0"/>
        <extend val="0"/>
        <outline val="0"/>
        <shadow val="0"/>
        <u val="none"/>
        <vertAlign val="baseline"/>
        <sz val="10"/>
        <color auto="1"/>
        <name val="Arial"/>
        <family val="2"/>
        <charset val="204"/>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alignment horizontal="justify" vertical="top"/>
      <border outline="0">
        <left style="thin">
          <color indexed="64"/>
        </left>
        <right style="thin">
          <color indexed="64"/>
        </right>
        <top style="thin">
          <color indexed="64"/>
        </top>
        <bottom style="thin">
          <color indexed="64"/>
        </bottom>
      </border>
    </ndxf>
  </rcc>
  <rcc rId="2200" sId="1" odxf="1" s="1" dxf="1">
    <nc r="AC44" t="inlineStr">
      <is>
        <t>Рост обусловлен увеличением МРОТ и повышением оплаты труда работников государственных и муниципальных учреждений дополнительного  образования.</t>
      </is>
    </nc>
    <odxf>
      <font>
        <b val="0"/>
        <i val="0"/>
        <strike val="0"/>
        <condense val="0"/>
        <extend val="0"/>
        <outline val="0"/>
        <shadow val="0"/>
        <u val="none"/>
        <vertAlign val="baseline"/>
        <sz val="10"/>
        <color auto="1"/>
        <name val="Arial"/>
        <family val="2"/>
        <charset val="204"/>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alignment horizontal="justify" vertical="top"/>
      <border outline="0">
        <left style="thin">
          <color indexed="64"/>
        </left>
        <right style="thin">
          <color indexed="64"/>
        </right>
        <top style="thin">
          <color indexed="64"/>
        </top>
        <bottom style="thin">
          <color indexed="64"/>
        </bottom>
      </border>
    </ndxf>
  </rcc>
  <rfmt sheetId="1" s="1" sqref="AD44" start="0" length="0">
    <dxf>
      <font>
        <sz val="16"/>
        <color auto="1"/>
        <name val="Times New Roman"/>
        <family val="1"/>
        <charset val="204"/>
        <scheme val="none"/>
      </font>
      <numFmt numFmtId="14" formatCode="0.00%"/>
      <alignment horizontal="center" vertical="center"/>
      <border outline="0">
        <left style="thin">
          <color indexed="64"/>
        </left>
        <right style="thin">
          <color indexed="64"/>
        </right>
        <top style="thin">
          <color indexed="64"/>
        </top>
        <bottom style="thin">
          <color indexed="64"/>
        </bottom>
      </border>
    </dxf>
  </rfmt>
  <rcc rId="2201" sId="1" odxf="1" s="1" dxf="1">
    <nc r="AC45" t="inlineStr">
      <is>
        <t>Рост обусловлен увеличением МРОТ и повышением оплаты труда работников государственных и муниципальных учреждений дополнительного  образования и введением ежемесячной денежной выплаты педагогическим работникам в размере 3,0 тыс. рублей</t>
      </is>
    </nc>
    <odxf>
      <font>
        <b val="0"/>
        <i val="0"/>
        <strike val="0"/>
        <condense val="0"/>
        <extend val="0"/>
        <outline val="0"/>
        <shadow val="0"/>
        <u val="none"/>
        <vertAlign val="baseline"/>
        <sz val="10"/>
        <color auto="1"/>
        <name val="Arial"/>
        <family val="2"/>
        <charset val="204"/>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alignment horizontal="justify"/>
    </ndxf>
  </rcc>
  <rfmt sheetId="1" s="1" sqref="AD45" start="0" length="0">
    <dxf>
      <font>
        <sz val="16"/>
        <color auto="1"/>
        <name val="Times New Roman"/>
        <family val="1"/>
        <charset val="204"/>
        <scheme val="none"/>
      </font>
      <numFmt numFmtId="14" formatCode="0.00%"/>
      <alignment horizontal="center" vertical="center"/>
      <border outline="0">
        <left style="thin">
          <color indexed="64"/>
        </left>
        <right style="thin">
          <color indexed="64"/>
        </right>
        <top style="thin">
          <color indexed="64"/>
        </top>
        <bottom style="thin">
          <color indexed="64"/>
        </bottom>
      </border>
    </dxf>
  </rfmt>
  <rcc rId="2202" sId="1" odxf="1" s="1" dxf="1">
    <nc r="AC46" t="inlineStr">
      <is>
        <t>Изменение  обусловлено увеличением субвенции в части дополнительного профессионального образования педагогических работников в связи с ростом их количества.</t>
      </is>
    </nc>
    <odxf>
      <font>
        <b val="0"/>
        <i val="0"/>
        <strike val="0"/>
        <condense val="0"/>
        <extend val="0"/>
        <outline val="0"/>
        <shadow val="0"/>
        <u val="none"/>
        <vertAlign val="baseline"/>
        <sz val="10"/>
        <color auto="1"/>
        <name val="Arial"/>
        <family val="2"/>
        <charset val="204"/>
        <scheme val="none"/>
      </font>
      <numFmt numFmtId="0" formatCode="General"/>
      <fill>
        <patternFill patternType="solid">
          <fgColor indexed="64"/>
          <bgColor rgb="FFFFFF00"/>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fill>
        <patternFill patternType="none">
          <bgColor indexed="65"/>
        </patternFill>
      </fill>
      <alignment horizontal="justify" vertical="top"/>
      <border outline="0">
        <left style="thin">
          <color indexed="64"/>
        </left>
        <right style="thin">
          <color indexed="64"/>
        </right>
        <top style="thin">
          <color indexed="64"/>
        </top>
        <bottom style="thin">
          <color indexed="64"/>
        </bottom>
      </border>
    </ndxf>
  </rcc>
  <rfmt sheetId="1" s="1" sqref="AD46" start="0" length="0">
    <dxf>
      <font>
        <sz val="16"/>
        <color auto="1"/>
        <name val="Times New Roman"/>
        <family val="1"/>
        <charset val="204"/>
        <scheme val="none"/>
      </font>
      <numFmt numFmtId="14" formatCode="0.00%"/>
      <alignment horizontal="center" vertical="center"/>
      <border outline="0">
        <left style="thin">
          <color indexed="64"/>
        </left>
        <right style="thin">
          <color indexed="64"/>
        </right>
        <top style="thin">
          <color indexed="64"/>
        </top>
        <bottom style="thin">
          <color indexed="64"/>
        </bottom>
      </border>
    </dxf>
  </rfmt>
  <rfmt sheetId="1" s="1" sqref="AC47" start="0" length="0">
    <dxf>
      <font>
        <sz val="20"/>
        <color auto="1"/>
        <name val="Times New Roman"/>
        <family val="1"/>
        <charset val="204"/>
        <scheme val="none"/>
      </font>
      <alignment horizontal="justify" vertical="top"/>
      <border outline="0">
        <left style="thin">
          <color indexed="64"/>
        </left>
        <right style="thin">
          <color indexed="64"/>
        </right>
        <top style="thin">
          <color indexed="64"/>
        </top>
        <bottom style="thin">
          <color indexed="64"/>
        </bottom>
      </border>
    </dxf>
  </rfmt>
  <rfmt sheetId="1" s="1" sqref="AD47" start="0" length="0">
    <dxf>
      <font>
        <sz val="20"/>
        <color auto="1"/>
        <name val="Times New Roman"/>
        <family val="1"/>
        <charset val="204"/>
        <scheme val="none"/>
      </font>
      <alignment horizontal="justify" vertical="top"/>
      <border outline="0">
        <left style="thin">
          <color indexed="64"/>
        </left>
        <right style="thin">
          <color indexed="64"/>
        </right>
        <top style="thin">
          <color indexed="64"/>
        </top>
        <bottom style="thin">
          <color indexed="64"/>
        </bottom>
      </border>
    </dxf>
  </rfmt>
  <rcc rId="2203" sId="1" odxf="1" s="1" dxf="1">
    <nc r="AC48" t="inlineStr">
      <is>
        <t>Рост расходов по сравнению с аналогичным периодом 2021 год обусловлен индексацией заработной платы работников бюджетной сферы, а также финансированием  мероприятий по патриотическому воспитанию молодежи в рамках государственных  программ КБР "Профилактика терроризма и экстремизма" и  "Развитие образования в КБР".</t>
      </is>
    </nc>
    <odxf>
      <font>
        <b val="0"/>
        <i val="0"/>
        <strike val="0"/>
        <condense val="0"/>
        <extend val="0"/>
        <outline val="0"/>
        <shadow val="0"/>
        <u val="none"/>
        <vertAlign val="baseline"/>
        <sz val="10"/>
        <color auto="1"/>
        <name val="Arial"/>
        <family val="2"/>
        <charset val="204"/>
        <scheme val="none"/>
      </font>
      <numFmt numFmtId="0" formatCode="General"/>
      <fill>
        <patternFill patternType="solid">
          <fgColor indexed="64"/>
          <bgColor rgb="FFFFFF00"/>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fill>
        <patternFill patternType="none">
          <bgColor indexed="65"/>
        </patternFill>
      </fill>
      <alignment horizontal="justify" vertical="top"/>
      <border outline="0">
        <left style="thin">
          <color indexed="64"/>
        </left>
        <right style="thin">
          <color indexed="64"/>
        </right>
        <top style="thin">
          <color indexed="64"/>
        </top>
        <bottom style="thin">
          <color indexed="64"/>
        </bottom>
      </border>
    </ndxf>
  </rcc>
  <rfmt sheetId="1" s="1" sqref="AD48" start="0" length="0">
    <dxf>
      <font>
        <sz val="20"/>
        <color auto="1"/>
        <name val="Times New Roman"/>
        <family val="1"/>
        <charset val="204"/>
        <scheme val="none"/>
      </font>
      <alignment horizontal="justify" vertical="top"/>
      <border outline="0">
        <left style="thin">
          <color indexed="64"/>
        </left>
        <right style="thin">
          <color indexed="64"/>
        </right>
        <top style="thin">
          <color indexed="64"/>
        </top>
        <bottom style="thin">
          <color indexed="64"/>
        </bottom>
      </border>
    </dxf>
  </rfmt>
  <rcc rId="2204" sId="1" odxf="1" s="1" dxf="1">
    <nc r="AC49" t="inlineStr">
      <is>
        <t>Увеличение обусловлено освоением средств  федерального  бюджета на обеспечение образовательных организаций материально-технической базой для внедрения цифровой образовательной среды</t>
      </is>
    </nc>
    <odxf>
      <font>
        <b val="0"/>
        <i val="0"/>
        <strike val="0"/>
        <condense val="0"/>
        <extend val="0"/>
        <outline val="0"/>
        <shadow val="0"/>
        <u val="none"/>
        <vertAlign val="baseline"/>
        <sz val="10"/>
        <color auto="1"/>
        <name val="Arial"/>
        <family val="2"/>
        <charset val="204"/>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odxf>
    <ndxf>
      <font>
        <sz val="20"/>
        <color auto="1"/>
        <name val="Times New Roman"/>
        <family val="1"/>
        <charset val="204"/>
        <scheme val="none"/>
      </font>
      <alignment horizontal="justify"/>
    </ndxf>
  </rcc>
  <rfmt sheetId="1" s="1" sqref="AD49" start="0" length="0">
    <dxf>
      <font>
        <sz val="16"/>
        <color auto="1"/>
        <name val="Times New Roman"/>
        <family val="1"/>
        <charset val="204"/>
        <scheme val="none"/>
      </font>
      <numFmt numFmtId="14" formatCode="0.00%"/>
      <alignment horizontal="center" vertical="center"/>
      <border outline="0">
        <left style="thin">
          <color indexed="64"/>
        </left>
        <right style="thin">
          <color indexed="64"/>
        </right>
        <top style="thin">
          <color indexed="64"/>
        </top>
        <bottom style="thin">
          <color indexed="64"/>
        </bottom>
      </border>
    </dxf>
  </rfmt>
  <rfmt sheetId="1" sqref="AC42:AD49" start="0" length="2147483647">
    <dxf>
      <font>
        <sz val="10"/>
      </font>
    </dxf>
  </rfmt>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05" sId="1" odxf="1" s="1" dxf="1">
    <nc r="AC72"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ОТ работников государственных учреждений в соответствии с распоряжением Правительства Кабардино-Балкарской Республики от 25.07.2022 г. № 345-рп</t>
      </is>
    </nc>
    <odxf>
      <font>
        <b val="0"/>
        <i val="0"/>
        <strike val="0"/>
        <condense val="0"/>
        <extend val="0"/>
        <outline val="0"/>
        <shadow val="0"/>
        <u val="none"/>
        <vertAlign val="baseline"/>
        <sz val="10"/>
        <color auto="1"/>
        <name val="Arial"/>
        <family val="2"/>
        <charset val="204"/>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odxf>
    <ndxf>
      <font>
        <sz val="10"/>
        <color theme="1"/>
        <name val="Times New Roman"/>
        <family val="1"/>
        <charset val="204"/>
        <scheme val="none"/>
      </font>
      <fill>
        <patternFill patternType="solid">
          <bgColor theme="8" tint="0.79998168889431442"/>
        </patternFill>
      </fill>
      <alignment horizontal="left" vertical="top" wrapText="1"/>
      <border outline="0">
        <left style="thin">
          <color indexed="64"/>
        </left>
        <right style="thin">
          <color indexed="64"/>
        </right>
        <top style="thin">
          <color indexed="64"/>
        </top>
        <bottom style="thin">
          <color indexed="64"/>
        </bottom>
      </border>
    </ndxf>
  </rcc>
  <rfmt sheetId="1" s="1" sqref="AD72" start="0" length="0">
    <dxf>
      <font>
        <sz val="10"/>
        <color theme="1"/>
        <name val="Times New Roman"/>
        <family val="1"/>
        <charset val="204"/>
        <scheme val="none"/>
      </font>
      <numFmt numFmtId="165" formatCode="0.0%"/>
      <fill>
        <patternFill patternType="solid">
          <bgColor theme="8" tint="0.79998168889431442"/>
        </patternFill>
      </fill>
      <alignment horizontal="left" vertical="top" wrapText="1"/>
      <border outline="0">
        <left style="thin">
          <color indexed="64"/>
        </left>
        <right style="thin">
          <color indexed="64"/>
        </right>
        <top style="thin">
          <color indexed="64"/>
        </top>
        <bottom style="thin">
          <color indexed="64"/>
        </bottom>
      </border>
    </dxf>
  </rfmt>
  <rcc rId="2206" sId="1" odxf="1" s="1" dxf="1">
    <nc r="AC73" t="inlineStr">
      <is>
        <t>снижение бюджетных ассигнований, предусмотренных по основному мероприятию "Поддержка печатных средств массовой информации", неполное освоение по указанному мероприятию за счет экономии по проведенным конкурсным процедурам по размещению госдарственного заказа на издание книг, отсутсвие заявок при проведении конкурсных процедур на ремонт кровли, снижение затрат на издание газет и журналов в связи со снижением тиража республиканских СМИ, фактическая экономия коммунальных услуг в соответсвии с данными приборов учета</t>
      </is>
    </nc>
    <odxf>
      <font>
        <b val="0"/>
        <i val="0"/>
        <strike val="0"/>
        <condense val="0"/>
        <extend val="0"/>
        <outline val="0"/>
        <shadow val="0"/>
        <u val="none"/>
        <vertAlign val="baseline"/>
        <sz val="10"/>
        <color auto="1"/>
        <name val="Arial"/>
        <family val="2"/>
        <charset val="204"/>
        <scheme val="none"/>
      </font>
      <numFmt numFmtId="0" formatCode="General"/>
      <fill>
        <patternFill patternType="solid">
          <fgColor indexed="64"/>
          <bgColor rgb="FFFFFF00"/>
        </patternFill>
      </fill>
      <alignment horizontal="general" vertical="bottom" textRotation="0" wrapText="0" indent="0" justifyLastLine="0" shrinkToFit="0" readingOrder="0"/>
      <border diagonalUp="0" diagonalDown="0" outline="0">
        <left/>
        <right/>
        <top/>
        <bottom/>
      </border>
      <protection locked="1" hidden="0"/>
    </odxf>
    <ndxf>
      <font>
        <sz val="10"/>
        <color theme="1"/>
        <name val="Times New Roman"/>
        <family val="1"/>
        <charset val="204"/>
        <scheme val="none"/>
      </font>
      <fill>
        <patternFill>
          <bgColor theme="8" tint="0.79998168889431442"/>
        </patternFill>
      </fill>
      <alignment horizontal="left" vertical="top" wrapText="1"/>
      <border outline="0">
        <bottom style="thin">
          <color indexed="64"/>
        </bottom>
      </border>
    </ndxf>
  </rcc>
  <rcc rId="2207" sId="1" odxf="1" s="1" dxf="1">
    <nc r="AD73" t="inlineStr">
      <is>
        <t>неполное освоение по основному мероприятию "Поддержка печатных средств массовой нформации за счет экономии по проведенным конкурсным процедурам по размещению госдарственного заказа на издание книг, отсутсвие заявок при проведении конкурсных процедур на ремонт кровли, снижение затрат на издание газет и журналов в связи со снижением тиража республиканских СМИ, фактическая экономия коммунальных услуг в соответсвии с данными приборов учета</t>
      </is>
    </nc>
    <odxf>
      <font>
        <b val="0"/>
        <i val="0"/>
        <strike val="0"/>
        <condense val="0"/>
        <extend val="0"/>
        <outline val="0"/>
        <shadow val="0"/>
        <u val="none"/>
        <vertAlign val="baseline"/>
        <sz val="10"/>
        <color auto="1"/>
        <name val="Arial"/>
        <family val="2"/>
        <charset val="204"/>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odxf>
    <ndxf>
      <font>
        <sz val="10"/>
        <color theme="1"/>
        <name val="Times New Roman"/>
        <family val="1"/>
        <charset val="204"/>
        <scheme val="none"/>
      </font>
      <numFmt numFmtId="165" formatCode="0.0%"/>
      <fill>
        <patternFill patternType="solid">
          <bgColor theme="8" tint="0.79998168889431442"/>
        </patternFill>
      </fill>
      <alignment horizontal="left" vertical="top" wrapText="1"/>
      <border outline="0">
        <left style="thin">
          <color indexed="64"/>
        </left>
        <right style="thin">
          <color indexed="64"/>
        </right>
        <top style="thin">
          <color indexed="64"/>
        </top>
        <bottom style="thin">
          <color indexed="64"/>
        </bottom>
      </border>
    </ndxf>
  </rcc>
  <rcc rId="2208" sId="1" odxf="1" s="1" dxf="1">
    <nc r="AC74"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ОТ работников государственных учреждений в соответствии с распоряжением Правительства Кабардино-Балкарской Республики от 25.07.2022 г. № 345-рп</t>
      </is>
    </nc>
    <odxf>
      <font>
        <b val="0"/>
        <i val="0"/>
        <strike val="0"/>
        <condense val="0"/>
        <extend val="0"/>
        <outline val="0"/>
        <shadow val="0"/>
        <u val="none"/>
        <vertAlign val="baseline"/>
        <sz val="10"/>
        <color auto="1"/>
        <name val="Arial"/>
        <family val="2"/>
        <charset val="204"/>
        <scheme val="none"/>
      </font>
      <numFmt numFmtId="0" formatCode="General"/>
      <fill>
        <patternFill patternType="solid">
          <fgColor indexed="64"/>
          <bgColor rgb="FFFFFF00"/>
        </patternFill>
      </fill>
      <alignment horizontal="general" vertical="bottom" textRotation="0" wrapText="1" indent="0" justifyLastLine="0" shrinkToFit="0" readingOrder="0"/>
      <border diagonalUp="0" diagonalDown="0" outline="0">
        <left/>
        <right/>
        <top/>
        <bottom/>
      </border>
      <protection locked="1" hidden="0"/>
    </odxf>
    <ndxf>
      <font>
        <sz val="10"/>
        <color theme="1"/>
        <name val="Times New Roman"/>
        <family val="1"/>
        <charset val="204"/>
        <scheme val="none"/>
      </font>
      <fill>
        <patternFill>
          <bgColor theme="8" tint="0.79998168889431442"/>
        </patternFill>
      </fill>
      <alignment horizontal="left" vertical="top"/>
      <border outline="0">
        <left style="thin">
          <color indexed="64"/>
        </left>
        <right style="thin">
          <color indexed="64"/>
        </right>
        <top style="thin">
          <color indexed="64"/>
        </top>
        <bottom style="thin">
          <color indexed="64"/>
        </bottom>
      </border>
    </ndxf>
  </rcc>
  <rfmt sheetId="1" s="1" sqref="AD74" start="0" length="0">
    <dxf>
      <font>
        <sz val="10"/>
        <color theme="1"/>
        <name val="Times New Roman"/>
        <family val="1"/>
        <charset val="204"/>
        <scheme val="none"/>
      </font>
      <fill>
        <patternFill patternType="solid">
          <bgColor theme="8" tint="0.79998168889431442"/>
        </patternFill>
      </fill>
      <alignment vertical="center" wrapText="1" shrinkToFit="1"/>
      <border outline="0">
        <left style="thin">
          <color indexed="64"/>
        </left>
        <right style="thin">
          <color indexed="64"/>
        </right>
        <top style="thin">
          <color indexed="64"/>
        </top>
        <bottom style="thin">
          <color indexed="64"/>
        </bottom>
      </border>
    </dxf>
  </rfmt>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09" sId="1">
    <nc r="J38" t="inlineStr">
      <is>
        <t>Выделены и освоены допонительные ассигнования на финансовое обеспечение ГКУ "Дирекция особо охраняемых приодных территорий" за счет перераспрделенияобщих ассигнований на государственную программу "Охрана окружающей среды</t>
      </is>
    </nc>
  </rcc>
  <rfmt sheetId="1" sqref="J38">
    <dxf>
      <alignment horizontal="left"/>
    </dxf>
  </rfmt>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25:K25">
    <dxf>
      <fill>
        <patternFill>
          <bgColor rgb="FFFFFF00"/>
        </patternFill>
      </fill>
    </dxf>
  </rfmt>
  <rfmt sheetId="1" sqref="J26">
    <dxf>
      <fill>
        <patternFill>
          <bgColor rgb="FFFFFF00"/>
        </patternFill>
      </fill>
    </dxf>
  </rfmt>
  <rfmt sheetId="1" sqref="J31">
    <dxf>
      <fill>
        <patternFill>
          <bgColor rgb="FFFFFF00"/>
        </patternFill>
      </fill>
    </dxf>
  </rfmt>
  <rcc rId="2210" sId="1">
    <nc r="J30" t="inlineStr">
      <is>
        <t>аппарат</t>
      </is>
    </nc>
  </rcc>
  <rfmt sheetId="1" sqref="J25:K25">
    <dxf>
      <fill>
        <patternFill>
          <bgColor theme="8" tint="0.79998168889431442"/>
        </patternFill>
      </fill>
    </dxf>
  </rfmt>
  <rcc rId="2211" sId="1">
    <nc r="J26" t="inlineStr">
      <is>
        <t>капвложения было предусмотрено 22 млн рублей, факт 4,3 млн рублей</t>
      </is>
    </nc>
  </rcc>
  <rcc rId="2212" sId="1">
    <nc r="K30" t="inlineStr">
      <is>
        <r>
          <t>Не освоена субсиди из федерпльного бюджета на поддержку региональных проектов в сфере информационных технологий в объеме 4,7 млн рублей.</t>
        </r>
        <r>
          <rPr>
            <i/>
            <sz val="10"/>
            <color rgb="FF000000"/>
            <rFont val="Times New Roman"/>
            <family val="1"/>
            <charset val="204"/>
          </rPr>
          <t xml:space="preserve"> (МИНТРУД КБР) и АППАРАТ</t>
        </r>
      </is>
    </nc>
  </rcc>
  <rcc rId="2213" sId="1">
    <nc r="J31" t="inlineStr">
      <is>
        <t>Дополнительно выделено на развитие туризма 256,9 млн рублей, которые освоены в полном объеме.</t>
      </is>
    </nc>
  </rcc>
  <rfmt sheetId="1" sqref="J31">
    <dxf>
      <fill>
        <patternFill>
          <bgColor theme="8" tint="0.79998168889431442"/>
        </patternFill>
      </fill>
    </dxf>
  </rfmt>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31" start="0" length="0">
    <dxf>
      <numFmt numFmtId="164" formatCode="#,##0.0"/>
    </dxf>
  </rfmt>
  <rfmt sheetId="1" sqref="J26" start="0" length="2147483647">
    <dxf>
      <font>
        <b/>
        <family val="1"/>
        <charset val="204"/>
      </font>
    </dxf>
  </rfmt>
  <rfmt sheetId="1" sqref="J26">
    <dxf>
      <fill>
        <patternFill>
          <bgColor theme="8" tint="0.79998168889431442"/>
        </patternFill>
      </fill>
    </dxf>
  </rfmt>
  <rcc rId="2214" sId="1">
    <oc r="K33" t="inlineStr">
      <is>
        <t>Предусмотренные дополнительные ассигнования на переселение из жилья, признаного аварийным с 01.01.2017г. по 01.01.2022 г., освоены в неполном объеме   в связи с подписанием соглашения с Фондом содействия реформированию ЖКХ и поступлением финансовой поддержки в конце года.</t>
      </is>
    </oc>
    <nc r="K33" t="inlineStr">
      <is>
        <t>Предусмотренные дополнительные ассигнования на переселение из жилья, признаного аварийным с 01.01.2017 г. по 01.01.2022 г., освоены в неполном объеме   в связи с подписанием соглашения с Фондом содействия реформированию ЖКХ и поступлением финансовой поддержки в конце года.</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5" sId="1" odxf="1" dxf="1">
    <nc r="K25" t="inlineStr">
      <is>
        <t xml:space="preserve"> 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nc>
    <odxf>
      <font>
        <sz val="10"/>
        <color rgb="FF000000"/>
        <name val="Times New Roman"/>
        <family val="1"/>
        <charset val="204"/>
        <scheme val="none"/>
      </font>
      <fill>
        <patternFill>
          <bgColor theme="8" tint="0.79998168889431442"/>
        </patternFill>
      </fill>
      <alignment horizontal="general"/>
    </odxf>
    <ndxf>
      <font>
        <sz val="10"/>
        <color rgb="FF000000"/>
        <name val="Times New Roman"/>
        <family val="1"/>
        <charset val="204"/>
        <scheme val="none"/>
      </font>
      <fill>
        <patternFill>
          <bgColor rgb="FFFFFF00"/>
        </patternFill>
      </fill>
      <alignment horizontal="left"/>
    </ndxf>
  </rcc>
  <rfmt sheetId="1" sqref="K25">
    <dxf>
      <fill>
        <patternFill>
          <bgColor theme="8" tint="0.79998168889431442"/>
        </patternFill>
      </fill>
    </dxf>
  </rfmt>
  <rfmt sheetId="1" sqref="K25" start="0" length="2147483647">
    <dxf>
      <font>
        <sz val="10"/>
        <family val="1"/>
        <charset val="204"/>
      </font>
    </dxf>
  </rfmt>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8" sId="1" odxf="1" s="1" dxf="1">
    <oc r="J53"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oc>
    <nc r="J53" t="inlineStr">
      <is>
        <t>Рост обусловлен увеличением МРОТ и повышением оплаты труда работников учреждений культуры.</t>
      </is>
    </nc>
    <ndxf>
      <font>
        <sz val="10"/>
        <color auto="1"/>
        <name val="Times New Roman"/>
        <family val="1"/>
        <charset val="204"/>
        <scheme val="none"/>
      </font>
      <fill>
        <patternFill patternType="none">
          <bgColor indexed="65"/>
        </patternFill>
      </fill>
      <border outline="0">
        <left style="thin">
          <color indexed="64"/>
        </left>
        <right style="thin">
          <color indexed="64"/>
        </right>
        <top style="thin">
          <color indexed="64"/>
        </top>
      </border>
    </ndxf>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9" sId="1">
    <oc r="AC53" t="inlineStr">
      <is>
        <t>Рост обусловлен увеличением МРОТ и повышением оплаты труда работников учреждений культуры.</t>
      </is>
    </oc>
    <nc r="AC53" t="inlineStr">
      <is>
        <t xml:space="preserve"> </t>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20" sId="1">
    <oc r="J51"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oc>
    <nc r="J51"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Рост обусловлен объемами финансовой поддержки из федерального бюджета и увеличением МРОТ и повышением оплаты труда работников учреждений культуры.</t>
      </is>
    </nc>
  </rc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23" sId="1">
    <oc r="J51"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Рост обусловлен объемами финансовой поддержки из федерального бюджета и увеличением МРОТ и повышением оплаты труда работников учреждений культуры.</t>
      </is>
    </oc>
    <nc r="J51" t="inlineStr">
      <is>
        <t>Рост обусловлен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финансовой поддержкой из федерального бюджета и увеличением МРОТ и повышением оплаты труда работников учреждений культуры.</t>
      </is>
    </nc>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24" sId="1">
    <oc r="AC51" t="inlineStr">
      <is>
        <t>Рост обусловлен объемами финансовой поддержки из федерального бюджета и увеличением МРОТ и повышением оплаты труда работников учреждений культуры.</t>
      </is>
    </oc>
    <nc r="AC51" t="inlineStr">
      <is>
        <t xml:space="preserve"> </t>
      </is>
    </nc>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25" sId="1">
    <oc r="AD73" t="inlineStr">
      <is>
        <t>неполное освоение по основному мероприятию "Поддержка печатных средств массовой нформации за счет экономии по проведенным конкурсным процедурам по размещению госдарственного заказа на издание книг, отсутсвие заявок при проведении конкурсных процедур на ремонт кровли, снижение затрат на издание газет и журналов в связи со снижением тиража республиканских СМИ, фактическая экономия коммунальных услуг в соответсвии с данными приборов учета</t>
      </is>
    </oc>
    <nc r="AD73" t="inlineStr">
      <is>
        <t xml:space="preserve"> </t>
      </is>
    </nc>
  </rcc>
  <rcc rId="2226" sId="1">
    <oc r="AC73" t="inlineStr">
      <is>
        <t>снижение бюджетных ассигнований, предусмотренных по основному мероприятию "Поддержка печатных средств массовой информации", неполное освоение по указанному мероприятию за счет экономии по проведенным конкурсным процедурам по размещению госдарственного заказа на издание книг, отсутсвие заявок при проведении конкурсных процедур на ремонт кровли, снижение затрат на издание газет и журналов в связи со снижением тиража республиканских СМИ, фактическая экономия коммунальных услуг в соответсвии с данными приборов учета</t>
      </is>
    </oc>
    <nc r="AC73" t="inlineStr">
      <is>
        <t xml:space="preserve"> </t>
      </is>
    </nc>
  </rcc>
  <rcc rId="2227" sId="1">
    <oc r="J72"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oc>
    <nc r="J72"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плановые расходы были уменьшены.</t>
      </is>
    </nc>
  </rcc>
  <rcc rId="2228" sId="1">
    <oc r="AC72"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ОТ работников государственных учреждений в соответствии с распоряжением Правительства Кабардино-Балкарской Республики от 25.07.2022 г. № 345-рп</t>
      </is>
    </oc>
    <nc r="AC72" t="inlineStr">
      <is>
        <t xml:space="preserve"> </t>
      </is>
    </nc>
  </rcc>
  <rcc rId="2229" sId="1" xfDxf="1" s="1" dxf="1">
    <oc r="J73" t="inlineStr">
      <is>
        <t xml:space="preserve">Рост обусловлен увеличением МРОТ и повышением оплаты труда  </t>
      </is>
    </oc>
    <nc r="J73"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ОТ работников государственных учреждений в соответствии с распоряжением Правительства Кабардино-Балкарской Республики от 25.07.2022 г. № 345-рп</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ndxf>
  </rcc>
  <rcc rId="2230" sId="1" xfDxf="1" s="1" dxf="1">
    <oc r="J74" t="inlineStr">
      <is>
        <t xml:space="preserve">Рост обусловлен увеличением МРОТ и повышением оплаты труда  </t>
      </is>
    </oc>
    <nc r="J74"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ОТ работников государственных учреждений в соответствии с распоряжением Правительства Кабардино-Балкарской Республики от 25.07.2022 г. № 345-рп</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ndxf>
  </rc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33" sId="1">
    <oc r="AC74"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ОТ работников государственных учреждений в соответствии с распоряжением Правительства Кабардино-Балкарской Республики от 25.07.2022 г. № 345-рп</t>
      </is>
    </oc>
    <nc r="AC74" t="inlineStr">
      <is>
        <t xml:space="preserve"> </t>
      </is>
    </nc>
  </rcc>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34" sId="1">
    <oc r="J74"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ОТ работников государственных учреждений в соответствии с распоряжением Правительства Кабардино-Балкарской Республики от 25.07.2022 г. № 345-рп</t>
      </is>
    </oc>
    <nc r="J74" t="inlineStr">
      <is>
        <t>Рост обусловлен фактическим исполнением лимитов на оплату труда с учетом уточнения установленного объема бюджетных ассигнований на сумму увеличения с 1 августа 2022 г. на 10%  оплаты труда  работников государственных учреждений в соответствии с распоряжением Правительства КБР от 25.07.2022 г. № 345-рп</t>
      </is>
    </nc>
  </rc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35" sId="1">
    <oc r="J73"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ОТ работников государственных учреждений в соответствии с распоряжением Правительства Кабардино-Балкарской Республики от 25.07.2022 г. № 345-рп</t>
      </is>
    </oc>
    <nc r="J73"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ОТ работников государственных учреждений в соответствии с распоряжением Правительства КБР от 25.07.2022 г. № 345-рп</t>
      </is>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36" sId="1" xfDxf="1" s="1" dxf="1">
    <oc r="J42" t="inlineStr">
      <is>
        <t xml:space="preserve"> </t>
      </is>
    </oc>
    <nc r="J42" t="inlineStr">
      <is>
        <t>Рост обусловлен увеличением МРОТ и повышением оплаты труда работников государственных и муниципальных учреждений дошкольного  образования, а также осуществлением расходов на строительство и реконструкцию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ndxf>
  </rc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39" sId="1">
    <oc r="AC42" t="inlineStr">
      <is>
        <t>Рост обусловлен увеличением МРОТ и повышением оплаты труда работников государственных и муниципальных учреждений дошкольного  образования, а также осуществлением расходов на строительство и реконструкцию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oc>
    <nc r="AC42" t="inlineStr">
      <is>
        <t xml:space="preserve"> </t>
      </is>
    </nc>
  </rcc>
  <rcc rId="2240" sId="1" xfDxf="1" dxf="1">
    <nc r="K42" t="inlineStr">
      <is>
        <t>Отклонение фактических расходов от плановых обусловлено финансированием работ по строительству дошкольных уреждений по факту выполнения работ на объектах</t>
      </is>
    </nc>
    <ndxf>
      <font>
        <sz val="10"/>
        <name val="Times New Roman"/>
        <family val="1"/>
        <scheme val="none"/>
      </font>
      <fill>
        <patternFill patternType="solid">
          <bgColor theme="8" tint="0.79998168889431442"/>
        </patternFill>
      </fill>
      <alignment vertical="center" wrapText="1"/>
      <border outline="0">
        <left style="thin">
          <color indexed="64"/>
        </left>
        <right style="thin">
          <color indexed="64"/>
        </right>
        <top style="thin">
          <color indexed="64"/>
        </top>
        <bottom style="thin">
          <color indexed="64"/>
        </bottom>
      </border>
    </ndxf>
  </rcc>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41" sId="1">
    <oc r="AD42" t="inlineStr">
      <is>
        <t>Отклонение фактических расходов от плановых обусловлено финансированием работ по строительству дошкольных уреждений по факту выполнения работ на объектах</t>
      </is>
    </oc>
    <nc r="AD42" t="inlineStr">
      <is>
        <t xml:space="preserve"> </t>
      </is>
    </nc>
  </rc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44" sId="1" xfDxf="1" dxf="1">
    <oc r="J43" t="inlineStr">
      <is>
        <t xml:space="preserve"> </t>
      </is>
    </oc>
    <nc r="J43" t="inlineStr">
      <is>
        <t>Рост обусловлен увеличением МРОТ, повышением оплаты труда работников государственных и муниципальных  общеобразовательных организаций,введением ежемесячной денежной выплаты педагогическим работникам в размере 3,0 тыс. рублей, а также освоением субсидий, поступивших из федерального бюджета на реализацию мероприятий по модернизации школьных систем образования - 1 439,3 млн рублей.</t>
      </is>
    </nc>
    <ndxf>
      <font>
        <sz val="10"/>
        <name val="Times New Roman"/>
        <family val="1"/>
        <scheme val="none"/>
      </font>
      <alignment horizontal="justify" vertical="center"/>
    </ndxf>
  </rc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45" sId="1">
    <oc r="J43" t="inlineStr">
      <is>
        <t>Рост обусловлен увеличением МРОТ, повышением оплаты труда работников государственных и муниципальных  общеобразовательных организаций,введением ежемесячной денежной выплаты педагогическим работникам в размере 3,0 тыс. рублей, а также освоением субсидий, поступивших из федерального бюджета на реализацию мероприятий по модернизации школьных систем образования - 1 439,3 млн рублей.</t>
      </is>
    </oc>
    <nc r="J43" t="inlineStr">
      <is>
        <t>Рост обусловлен увеличением МРОТ, повышением оплаты труда работников государственных и муниципальных  общеобразовательных организаций, введением ежемесячной денежной выплаты педагогическим работникам в размере 3,0 тыс. рублей, а также освоением субсидий, поступивших из федерального бюджета на реализацию мероприятий по модернизации школьных систем образования - 1 439,3 млн рублей.</t>
      </is>
    </nc>
  </rcc>
  <rcc rId="2246" sId="1">
    <oc r="AC43" t="inlineStr">
      <is>
        <t>Рост обусловлен увеличением МРОТ, повышением оплаты труда работников государственных и муниципальных  общеобразовательных организаций,введением ежемесячной денежной выплаты педагогическим работникам в размере 3,0 тыс. рублей, а также освоением субсидий, поступивших из федерального бюджета на реализацию мероприятий по модернизации школьных систем образования - 1 439,3 млн рублей.</t>
      </is>
    </oc>
    <nc r="AC43" t="inlineStr">
      <is>
        <t xml:space="preserve"> </t>
      </is>
    </nc>
  </rcc>
  <rcc rId="2247" sId="1" xfDxf="1" dxf="1">
    <oc r="K43" t="inlineStr">
      <is>
        <t xml:space="preserve"> </t>
      </is>
    </oc>
    <nc r="K43" t="inlineStr">
      <is>
        <t>Отклонение фактических расходов от плановых обусловлено финансированием работ по строительству общеобразовательных школ по факту выполнения работ на объектах</t>
      </is>
    </nc>
    <ndxf>
      <font>
        <sz val="10"/>
        <name val="Times New Roman"/>
        <family val="1"/>
        <scheme val="none"/>
      </font>
      <alignment horizontal="justify" vertical="center"/>
    </ndxf>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48" sId="1">
    <oc r="AD43" t="inlineStr">
      <is>
        <t>Отклонение фактических расходов от плановых обусловлено финансированием работ по строительству общеобразовательных школ по факту выполнения работ на объектах</t>
      </is>
    </oc>
    <nc r="AD43" t="inlineStr">
      <is>
        <t xml:space="preserve"> </t>
      </is>
    </nc>
  </rcc>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49" sId="1" xfDxf="1" s="1" dxf="1">
    <oc r="J44" t="inlineStr">
      <is>
        <t xml:space="preserve"> </t>
      </is>
    </oc>
    <nc r="J44" t="inlineStr">
      <is>
        <t>Рост обусловлен увеличением МРОТ и повышением оплаты труда работников государственных и муниципальных учреждений дополнительного  образования.</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ndxf>
  </rcc>
  <rcc rId="2250" sId="1">
    <oc r="AC44" t="inlineStr">
      <is>
        <t>Рост обусловлен увеличением МРОТ и повышением оплаты труда работников государственных и муниципальных учреждений дополнительного  образования.</t>
      </is>
    </oc>
    <nc r="AC44" t="inlineStr">
      <is>
        <t xml:space="preserve"> </t>
      </is>
    </nc>
  </rcc>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3" sId="1">
    <oc r="AC45" t="inlineStr">
      <is>
        <t>Рост обусловлен увеличением МРОТ и повышением оплаты труда работников государственных и муниципальных учреждений дополнительного  образования и введением ежемесячной денежной выплаты педагогическим работникам в размере 3,0 тыс. рублей</t>
      </is>
    </oc>
    <nc r="AC45" t="inlineStr">
      <is>
        <t xml:space="preserve"> </t>
      </is>
    </nc>
  </rcc>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4" sId="1" xfDxf="1" s="1" dxf="1">
    <nc r="J46" t="inlineStr">
      <is>
        <t>Изменение  обусловлено увеличением субвенции в части дополнительного профессионального образования педагогических работников в связи с ростом их количества.</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ndxf>
  </rcc>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5" sId="1">
    <oc r="AC46" t="inlineStr">
      <is>
        <t>Изменение  обусловлено увеличением субвенции в части дополнительного профессионального образования педагогических работников в связи с ростом их количества.</t>
      </is>
    </oc>
    <nc r="AC46" t="inlineStr">
      <is>
        <t xml:space="preserve">  </t>
      </is>
    </nc>
  </rcc>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6" sId="1" odxf="1" s="1" dxf="1">
    <nc r="J48" t="inlineStr">
      <is>
        <t>Рост расходов по сравнению с аналогичным периодом 2021 год обусловлен индексацией заработной платы работников бюджетной сферы, а также финансированием  мероприятий по патриотическому воспитанию молодежи в рамках государственных  программ КБР "Профилактика терроризма и экстремизма" и  "Развитие образования в КБР".</t>
      </is>
    </nc>
    <o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family val="1"/>
        <charset val="204"/>
        <scheme val="none"/>
      </font>
      <numFmt numFmtId="0" formatCode="General"/>
      <fill>
        <patternFill patternType="none">
          <bgColor indexed="65"/>
        </patternFill>
      </fill>
      <alignment horizontal="justify" vertical="top" wrapText="0"/>
    </ndxf>
  </rc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7" sId="1">
    <oc r="AC48" t="inlineStr">
      <is>
        <t>Рост расходов по сравнению с аналогичным периодом 2021 год обусловлен индексацией заработной платы работников бюджетной сферы, а также финансированием  мероприятий по патриотическому воспитанию молодежи в рамках государственных  программ КБР "Профилактика терроризма и экстремизма" и  "Развитие образования в КБР".</t>
      </is>
    </oc>
    <nc r="AC48" t="inlineStr">
      <is>
        <t xml:space="preserve"> </t>
      </is>
    </nc>
  </rcc>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8" sId="1">
    <oc r="J48" t="inlineStr">
      <is>
        <t>Рост расходов по сравнению с аналогичным периодом 2021 год обусловлен индексацией заработной платы работников бюджетной сферы, а также финансированием  мероприятий по патриотическому воспитанию молодежи в рамках государственных  программ КБР "Профилактика терроризма и экстремизма" и  "Развитие образования в КБР".</t>
      </is>
    </oc>
    <nc r="J48" t="inlineStr">
      <is>
        <t xml:space="preserve"> </t>
      </is>
    </nc>
  </rc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63" sId="1" odxf="1" s="1" dxf="1">
    <nc r="J25" t="inlineStr">
      <is>
        <t xml:space="preserve">Дополнительно выделены и освоены субсидии из федерального бюджета на государственную поддержку стимулирования увеличения производства масличных культур, возмещение части прямых понесенных затрат на создание и (или) модернизацию объектов агропромышленного комплекса, на увеличение бюджетных ассигнований на поддержку сельскохозяйственного производства по отдельным подотраслям растениеводства и животноводства, финансовое обеспечение (возмещение) производителям зерновых культур части затрат на производство и реализацию зерновых культур. </t>
      </is>
    </nc>
    <odxf>
      <font>
        <b val="0"/>
        <i val="0"/>
        <strike val="0"/>
        <condense val="0"/>
        <extend val="0"/>
        <outline val="0"/>
        <shadow val="0"/>
        <u val="none"/>
        <vertAlign val="baseline"/>
        <sz val="10"/>
        <color theme="1"/>
        <name val="Times New Roman"/>
        <family val="1"/>
        <charset val="204"/>
        <scheme val="none"/>
      </font>
      <numFmt numFmtId="30" formatCode="@"/>
      <fill>
        <patternFill patternType="solid">
          <fgColor indexed="64"/>
          <bgColor theme="8"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odxf>
    <ndxf>
      <font>
        <sz val="11"/>
        <color theme="1"/>
        <name val="Times New Roman"/>
        <family val="1"/>
        <charset val="204"/>
        <scheme val="none"/>
      </font>
      <numFmt numFmtId="0" formatCode="General"/>
    </ndxf>
  </rcc>
  <rcc rId="2264" sId="1" odxf="1" dxf="1">
    <oc r="K25" t="inlineStr">
      <is>
        <t xml:space="preserve"> 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oc>
    <nc r="K25" t="inlineStr">
      <is>
        <t xml:space="preserve">В конце года поступили и освоены  субсидии из федерального бюджета на возмещение части прямых понесенных затрат на создание и (или) модернизацию объектов агропромышленного комплекса и на увеличение бюджетных ассигнований на поддержку сельскохозяйственного производства по отдельным подотраслям растениеводства и животноводства </t>
      </is>
    </nc>
    <odxf>
      <font>
        <sz val="10"/>
        <name val="Times New Roman"/>
        <family val="1"/>
        <charset val="204"/>
        <scheme val="none"/>
      </font>
    </odxf>
    <ndxf>
      <font>
        <sz val="10"/>
        <name val="Times New Roman"/>
        <family val="1"/>
        <charset val="204"/>
        <scheme val="none"/>
      </font>
    </ndxf>
  </rcc>
  <rfmt sheetId="1" sqref="J25:K25" start="0" length="2147483647">
    <dxf>
      <font>
        <sz val="10"/>
        <family val="1"/>
        <charset val="204"/>
      </font>
    </dxf>
  </rfmt>
  <rcc rId="2265" sId="1">
    <oc r="J30" t="inlineStr">
      <is>
        <t>аппарат</t>
      </is>
    </oc>
    <nc r="J30"/>
  </rcc>
  <rcc rId="2266" sId="1">
    <oc r="K30" t="inlineStr">
      <is>
        <r>
          <t>Не освоена субсиди из федерпльного бюджета на поддержку региональных проектов в сфере информационных технологий в объеме 4,7 млн рублей.</t>
        </r>
        <r>
          <rPr>
            <i/>
            <sz val="10"/>
            <color rgb="FF000000"/>
            <rFont val="Times New Roman"/>
            <family val="1"/>
            <charset val="204"/>
          </rPr>
          <t xml:space="preserve"> (МИНТРУД КБР) и АППАРАТ</t>
        </r>
      </is>
    </oc>
    <nc r="K30"/>
  </rcc>
  <rcv guid="{4D13578E-A0C3-423E-9C83-EF266A720242}" action="delete"/>
  <rdn rId="0" localSheetId="1" customView="1" name="Z_4D13578E_A0C3_423E_9C83_EF266A720242_.wvu.Cols" hidden="1" oldHidden="1">
    <formula>'2022'!$L:$AB</formula>
    <oldFormula>'2022'!$L:$AB</oldFormula>
  </rdn>
  <rdn rId="0" localSheetId="1" customView="1" name="Z_4D13578E_A0C3_423E_9C83_EF266A720242_.wvu.FilterData" hidden="1" oldHidden="1">
    <formula>'2022'!$A$3:$K$269</formula>
    <oldFormula>'2022'!$A$3:$K$269</oldFormula>
  </rdn>
  <rcv guid="{4D13578E-A0C3-423E-9C83-EF266A720242}" action="add"/>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69" sId="1">
    <oc r="J73"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ОТ работников государственных учреждений в соответствии с распоряжением Правительства КБР от 25.07.2022 г. № 345-рп</t>
      </is>
    </oc>
    <nc r="J73"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оплаты труда работников государственных учреждений в соответствии с распоряжением Правительства КБР от 25.07.2022 г. № 345-рп</t>
      </is>
    </nc>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72" start="0" length="0">
    <dxf>
      <border>
        <left style="medium">
          <color indexed="64"/>
        </left>
        <right style="medium">
          <color indexed="64"/>
        </right>
        <top style="medium">
          <color indexed="64"/>
        </top>
        <bottom style="medium">
          <color indexed="64"/>
        </bottom>
      </border>
    </dxf>
  </rfmt>
  <rfmt sheetId="1" sqref="K72" start="0" length="0">
    <dxf>
      <border>
        <left style="thin">
          <color indexed="64"/>
        </left>
        <right style="thin">
          <color indexed="64"/>
        </right>
        <top style="thin">
          <color indexed="64"/>
        </top>
        <bottom style="thin">
          <color indexed="64"/>
        </bottom>
      </border>
    </dxf>
  </rfmt>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48">
    <dxf>
      <fill>
        <patternFill patternType="solid">
          <bgColor theme="8" tint="0.79998168889431442"/>
        </patternFill>
      </fill>
    </dxf>
  </rfmt>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7495775A_B828_4349_A768_39694776EB1E_.wvu.Cols" hidden="1" oldHidden="1">
    <formula>'2022'!$L:$AB</formula>
  </rdn>
  <rdn rId="0" localSheetId="1" customView="1" name="Z_7495775A_B828_4349_A768_39694776EB1E_.wvu.FilterData" hidden="1" oldHidden="1">
    <formula>'2022'!$A$3:$K$269</formula>
  </rdn>
  <rcv guid="{7495775A-B828-4349-A768-39694776EB1E}" action="add"/>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14" sId="1">
    <oc r="H6">
      <f>G6/D6</f>
    </oc>
    <nc r="H6">
      <f>G6/D6</f>
    </nc>
  </rcc>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 start="0" length="0">
    <dxf>
      <font>
        <sz val="10"/>
        <color rgb="FF000000"/>
        <name val="Times New Roman"/>
        <scheme val="none"/>
      </font>
      <fill>
        <patternFill patternType="solid">
          <bgColor theme="8" tint="0.79998168889431442"/>
        </patternFill>
      </fill>
      <alignment horizontal="center" vertical="center" wrapText="1"/>
      <border outline="0">
        <left style="thin">
          <color indexed="64"/>
        </left>
        <right style="thin">
          <color indexed="64"/>
        </right>
        <top style="thin">
          <color indexed="64"/>
        </top>
        <bottom style="thin">
          <color indexed="64"/>
        </bottom>
      </border>
    </dxf>
  </rfmt>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43" start="0" length="0">
    <dxf>
      <border>
        <right style="thin">
          <color indexed="64"/>
        </right>
      </border>
    </dxf>
  </rfmt>
  <rfmt sheetId="1" sqref="J43:K4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J43:K43">
    <dxf>
      <fill>
        <patternFill patternType="solid">
          <bgColor theme="8" tint="0.79998168889431442"/>
        </patternFill>
      </fill>
    </dxf>
  </rfmt>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'2022'!$A$3:$K$269</formula>
    <oldFormula>'2022'!$A$3:$K$269</oldFormula>
  </rdn>
  <rcv guid="{9F8725F3-23FA-421B-8487-06E2F6C56DF0}" action="add"/>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19" sId="1" xfDxf="1" s="1" dxf="1">
    <nc r="J49" t="inlineStr">
      <is>
        <t>Увеличение обусловлено освоением средств  федерального  бюджета на обеспечение образовательных организаций материально-технической базой для внедрения цифровой образовательной среды</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ndxf>
  </rcc>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20" sId="1">
    <oc r="AC49" t="inlineStr">
      <is>
        <t>Увеличение обусловлено освоением средств  федерального  бюджета на обеспечение образовательных организаций материально-технической базой для внедрения цифровой образовательной среды</t>
      </is>
    </oc>
    <nc r="AC49" t="inlineStr">
      <is>
        <t xml:space="preserve"> </t>
      </is>
    </nc>
  </rcc>
  <rfmt sheetId="1" sqref="AC49" start="0" length="0">
    <dxf>
      <border>
        <left style="thin">
          <color indexed="64"/>
        </left>
        <right style="thin">
          <color indexed="64"/>
        </right>
        <top style="thin">
          <color indexed="64"/>
        </top>
        <bottom style="thin">
          <color indexed="64"/>
        </bottom>
      </border>
    </dxf>
  </rfmt>
  <rfmt sheetId="1" sqref="AC49">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AC49:AC53" start="0" length="0">
    <dxf>
      <border>
        <left style="thin">
          <color indexed="64"/>
        </left>
      </border>
    </dxf>
  </rfmt>
  <rfmt sheetId="1" sqref="AC49:AC53" start="0" length="0">
    <dxf>
      <border>
        <left/>
      </border>
    </dxf>
  </rfmt>
  <rfmt sheetId="1" sqref="AC49:AD49" start="0" length="0">
    <dxf>
      <border>
        <top/>
      </border>
    </dxf>
  </rfmt>
  <rfmt sheetId="1" sqref="AD49:AD53" start="0" length="0">
    <dxf>
      <border>
        <right/>
      </border>
    </dxf>
  </rfmt>
  <rfmt sheetId="1" sqref="AC53:AD53" start="0" length="0">
    <dxf>
      <border>
        <bottom/>
      </border>
    </dxf>
  </rfmt>
  <rfmt sheetId="1" sqref="AC49:AD53">
    <dxf>
      <border>
        <left/>
        <right/>
        <top/>
        <bottom/>
        <vertical/>
        <horizontal/>
      </border>
    </dxf>
  </rfmt>
  <rfmt sheetId="1" sqref="AC42:AC53" start="0" length="0">
    <dxf>
      <border>
        <left/>
      </border>
    </dxf>
  </rfmt>
  <rfmt sheetId="1" sqref="AC42:AD42" start="0" length="0">
    <dxf>
      <border>
        <top/>
      </border>
    </dxf>
  </rfmt>
  <rfmt sheetId="1" sqref="AD42:AD53" start="0" length="0">
    <dxf>
      <border>
        <right/>
      </border>
    </dxf>
  </rfmt>
  <rfmt sheetId="1" sqref="AC42:AD53">
    <dxf>
      <border>
        <left/>
        <right/>
        <top/>
        <bottom/>
        <vertical/>
        <horizontal/>
      </border>
    </dxf>
  </rfmt>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45" start="0" length="0">
    <dxf>
      <border>
        <left style="thin">
          <color indexed="64"/>
        </left>
        <right style="thin">
          <color indexed="64"/>
        </right>
        <top style="thin">
          <color indexed="64"/>
        </top>
        <bottom style="thin">
          <color indexed="64"/>
        </bottom>
      </border>
    </dxf>
  </rfmt>
  <rfmt sheetId="1" sqref="K45">
    <dxf>
      <fill>
        <patternFill patternType="solid">
          <bgColor theme="8" tint="0.79998168889431442"/>
        </patternFill>
      </fill>
    </dxf>
  </rfmt>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53">
    <dxf>
      <fill>
        <patternFill patternType="solid">
          <bgColor theme="8" tint="0.79998168889431442"/>
        </patternFill>
      </fill>
    </dxf>
  </rfmt>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72:K74">
    <dxf>
      <fill>
        <patternFill patternType="solid">
          <bgColor theme="8" tint="0.79998168889431442"/>
        </patternFill>
      </fill>
    </dxf>
  </rfmt>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1" sqref="J55" start="0" length="0">
    <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rfmt>
  <rfmt sheetId="1" xfDxf="1" s="1" sqref="J55" start="0" length="0">
    <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rfmt>
  <rfmt sheetId="1" s="1" sqref="J55" start="0" length="0">
    <dxf>
      <font>
        <sz val="8"/>
        <color rgb="FFFF0000"/>
        <name val="Arial Cyr"/>
        <scheme val="none"/>
      </font>
      <numFmt numFmtId="166" formatCode="?"/>
      <fill>
        <patternFill patternType="none">
          <bgColor indexed="65"/>
        </patternFill>
      </fill>
      <alignment horizontal="left"/>
      <border outline="0">
        <left style="hair">
          <color indexed="64"/>
        </left>
        <right style="hair">
          <color indexed="64"/>
        </right>
        <top style="hair">
          <color indexed="64"/>
        </top>
        <bottom style="hair">
          <color indexed="64"/>
        </bottom>
      </border>
    </dxf>
  </rfmt>
  <rcc rId="2348" sId="1">
    <nc r="J55" t="inlineStr">
      <is>
        <t>Рост обусловлен поступлением иных межбюджетных трансфертов из федерального бюджета:                               -   в целях финансового обеспечения расходных обязательств Кабардино-Балкарской Республики  по предоставлению межбюджетных трансфертов бюджету соответствующего территориального фонда обязательного медицинского страхования для оплаты не принятых к оплате счетов и реестров счетов за оказанную в 2021 году медицинскую помощь в условиях круглосуточного стационара застрахованным по обязательному медицинскому страхованию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сумме 798,7 млн рублей;                                                                           -  на оснащение оборудованием региональных сосудистых центров и первичных сосудистых отделений в объеме 100,9 млн рублей.</t>
      </is>
    </nc>
  </rcc>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56" start="0" length="2147483647">
    <dxf>
      <font>
        <sz val="8"/>
        <family val="1"/>
        <charset val="204"/>
      </font>
    </dxf>
  </rfmt>
  <rfmt sheetId="1" sqref="J55" start="0" length="2147483647">
    <dxf>
      <font>
        <name val="Times New Roman"/>
        <family val="1"/>
        <charset val="204"/>
        <scheme val="none"/>
      </font>
    </dxf>
  </rfmt>
  <rfmt sheetId="1" sqref="J55" start="0" length="2147483647">
    <dxf>
      <font>
        <sz val="10"/>
        <family val="1"/>
        <charset val="204"/>
      </font>
    </dxf>
  </rfmt>
  <rfmt sheetId="1" sqref="J56" start="0" length="2147483647">
    <dxf>
      <font>
        <sz val="10"/>
        <family val="1"/>
        <charset val="204"/>
      </font>
    </dxf>
  </rfmt>
  <rfmt sheetId="1" s="1" sqref="J56" start="0" length="0">
    <dxf>
      <font>
        <sz val="10"/>
        <color auto="1"/>
        <name val="Times New Roman"/>
        <family val="1"/>
        <charset val="204"/>
        <scheme val="none"/>
      </font>
      <numFmt numFmtId="0" formatCode="General"/>
      <fill>
        <patternFill patternType="none">
          <bgColor indexed="65"/>
        </patternFill>
      </fill>
      <alignment horizontal="general" vertical="top"/>
    </dxf>
  </rfmt>
  <rcc rId="2367" sId="1">
    <nc r="J56" t="inlineStr">
      <is>
        <t>Рост обусловлен поступлением средств федерального бюджета на: 
-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в сумме 26,1 млн рублей; 
-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сумме 31,1 млн рублей.      
Кроме того, средства республиканского бюджета КБР  направлены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и на осуществление экспресс - тестирования на коронавирусную инфекцию в сумме 123,0 млн рублей.</t>
      </is>
    </nc>
  </rcc>
  <rcv guid="{97FF2EEA-40C7-4AE5-8EC2-B91208EF3022}" action="delete"/>
  <rdn rId="0" localSheetId="1" customView="1" name="Z_97FF2EEA_40C7_4AE5_8EC2_B91208EF3022_.wvu.Cols" hidden="1" oldHidden="1">
    <formula>'2022'!$L:$AB</formula>
    <oldFormula>'2022'!$L:$AB</oldFormula>
  </rdn>
  <rdn rId="0" localSheetId="1" customView="1" name="Z_97FF2EEA_40C7_4AE5_8EC2_B91208EF3022_.wvu.FilterData" hidden="1" oldHidden="1">
    <formula>'2022'!$A$3:$K$269</formula>
    <oldFormula>'2022'!$A$3:$K$269</oldFormula>
  </rdn>
  <rcv guid="{97FF2EEA-40C7-4AE5-8EC2-B91208EF3022}" action="add"/>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1" sqref="J57" start="0" length="0">
    <dxf>
      <font>
        <sz val="10"/>
        <color auto="1"/>
        <name val="Times New Roman"/>
        <family val="1"/>
        <charset val="204"/>
        <scheme val="none"/>
      </font>
      <numFmt numFmtId="0" formatCode="General"/>
      <fill>
        <patternFill patternType="none">
          <bgColor indexed="65"/>
        </patternFill>
      </fill>
      <alignment horizontal="general" vertical="top"/>
    </dxf>
  </rfmt>
  <rcc rId="2376" sId="1">
    <nc r="J57" t="inlineStr">
      <is>
        <t>Рост  обусловлен поступлением средств федерального бюджета на обеспечение закупки авиационных работ в целях оказания медицинской помощи в объеме 17,6 млн рублей.</t>
      </is>
    </nc>
  </rcc>
  <rfmt sheetId="1" sqref="J57" start="0" length="2147483647">
    <dxf>
      <font>
        <color rgb="FFFF0000"/>
        <family val="1"/>
        <charset val="204"/>
      </font>
    </dxf>
  </rfmt>
  <rcv guid="{97FF2EEA-40C7-4AE5-8EC2-B91208EF3022}" action="delete"/>
  <rdn rId="0" localSheetId="1" customView="1" name="Z_97FF2EEA_40C7_4AE5_8EC2_B91208EF3022_.wvu.Cols" hidden="1" oldHidden="1">
    <formula>'2022'!$L:$AB</formula>
    <oldFormula>'2022'!$L:$AB</oldFormula>
  </rdn>
  <rdn rId="0" localSheetId="1" customView="1" name="Z_97FF2EEA_40C7_4AE5_8EC2_B91208EF3022_.wvu.FilterData" hidden="1" oldHidden="1">
    <formula>'2022'!$A$3:$K$269</formula>
    <oldFormula>'2022'!$A$3:$K$269</oldFormula>
  </rdn>
  <rcv guid="{97FF2EEA-40C7-4AE5-8EC2-B91208EF3022}" action="add"/>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55" start="0" length="2147483647">
    <dxf>
      <font>
        <color auto="1"/>
        <family val="1"/>
        <charset val="204"/>
      </font>
    </dxf>
  </rfmt>
  <rfmt sheetId="1" sqref="J57" start="0" length="2147483647">
    <dxf>
      <font>
        <color auto="1"/>
        <family val="1"/>
        <charset val="204"/>
      </font>
    </dxf>
  </rfmt>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1" sqref="J58" start="0" length="0">
    <dxf>
      <font>
        <b val="0"/>
        <sz val="10"/>
        <color auto="1"/>
        <name val="Times New Roman"/>
        <family val="1"/>
        <charset val="204"/>
        <scheme val="none"/>
      </font>
      <numFmt numFmtId="0" formatCode="General"/>
      <alignment horizontal="justify" vertical="top"/>
    </dxf>
  </rfmt>
  <rfmt sheetId="1" s="1" sqref="J58" start="0" length="0">
    <dxf>
      <font>
        <sz val="10"/>
        <color theme="1"/>
        <name val="Times New Roman"/>
        <family val="1"/>
        <charset val="204"/>
        <scheme val="none"/>
      </font>
      <numFmt numFmtId="165" formatCode="0.0%"/>
      <alignment horizontal="center" vertical="center" wrapText="1"/>
    </dxf>
  </rfmt>
  <rcc rId="2379" sId="1">
    <nc r="J58" t="inlineStr">
      <is>
        <t>В связи с ростом расходов на оплату труда работников государственных учреждений в соответствии с распоряжением Правительства КБР от 25.07.2022 г. № 345-рп и увеличением минимального размера оплаты труда</t>
      </is>
    </nc>
  </rcc>
  <rcv guid="{97FF2EEA-40C7-4AE5-8EC2-B91208EF3022}" action="delete"/>
  <rdn rId="0" localSheetId="1" customView="1" name="Z_97FF2EEA_40C7_4AE5_8EC2_B91208EF3022_.wvu.Cols" hidden="1" oldHidden="1">
    <formula>'2022'!$L:$AB</formula>
    <oldFormula>'2022'!$L:$AB</oldFormula>
  </rdn>
  <rdn rId="0" localSheetId="1" customView="1" name="Z_97FF2EEA_40C7_4AE5_8EC2_B91208EF3022_.wvu.FilterData" hidden="1" oldHidden="1">
    <formula>'2022'!$A$3:$K$269</formula>
    <oldFormula>'2022'!$A$3:$K$269</oldFormula>
  </rdn>
  <rcv guid="{97FF2EEA-40C7-4AE5-8EC2-B91208EF3022}" action="add"/>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1" sqref="J59" start="0" length="0">
    <dxf>
      <font>
        <sz val="10"/>
        <color auto="1"/>
        <name val="Times New Roman"/>
        <family val="1"/>
        <charset val="204"/>
        <scheme val="none"/>
      </font>
      <numFmt numFmtId="0" formatCode="General"/>
      <fill>
        <patternFill patternType="none">
          <bgColor indexed="65"/>
        </patternFill>
      </fill>
      <alignment horizontal="general" vertical="top"/>
    </dxf>
  </rfmt>
  <rcc rId="2409" sId="1">
    <nc r="J59" t="inlineStr">
      <is>
        <t>Рост  обусловлен выделением  дополнительных ассигнований из республиканского бюджета  ГКУЗ "Станция переливания крови" Минздрава КБР на                                                                                                                       на   приобретение расходных материалов для заготовки крови и ее компонентов в рамках борьбы с новой коронавирусной инфекцией (COVID-19,  а также  ростом расходов на оплату труда работников государственных учреждений в соответствии с распоряжением Правительства КБР от 25.07.2022 г. № 345-рп и увеличением минимального размера оплаты труда</t>
      </is>
    </nc>
  </rcc>
  <rcc rId="2410" sId="1">
    <oc r="J57" t="inlineStr">
      <is>
        <t>Рост  обусловлен поступлением средств федерального бюджета на обеспечение закупки авиационных работ в целях оказания медицинской помощи в объеме 17,6 млн рублей.</t>
      </is>
    </oc>
    <nc r="J57" t="inlineStr">
      <is>
        <t>Рост  обусловлен в основном поступлением средств федерального бюджета на обеспечение закупки авиационных работ в целях оказания медицинской помощи в объеме 17,6 млн рублей.</t>
      </is>
    </nc>
  </rcc>
  <rcc rId="2411" sId="1">
    <oc r="J56" t="inlineStr">
      <is>
        <t>Рост обусловлен поступлением средств федерального бюджета на: 
-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в сумме 26,1 млн рублей; 
-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сумме 31,1 млн рублей.      
Кроме того, средства республиканского бюджета КБР  направлены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и на осуществление экспресс - тестирования на коронавирусную инфекцию в сумме 123,0 млн рублей.</t>
      </is>
    </oc>
    <nc r="J56" t="inlineStr">
      <is>
        <t>Рост обусловлен в основном поступлением средств федерального бюджета на: 
-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в сумме 26,1 млн рублей; 
-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сумме 31,1 млн рублей.      
Кроме того, средства республиканского бюджета КБР  направлены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и на осуществление экспресс - тестирования на коронавирусную инфекцию в сумме 123,0 млн рублей.</t>
      </is>
    </nc>
  </rcc>
  <rcc rId="2412" sId="1">
    <oc r="J55" t="inlineStr">
      <is>
        <t>Рост обусловлен поступлением иных межбюджетных трансфертов из федерального бюджета:                               -   в целях финансового обеспечения расходных обязательств Кабардино-Балкарской Республики  по предоставлению межбюджетных трансфертов бюджету соответствующего территориального фонда обязательного медицинского страхования для оплаты не принятых к оплате счетов и реестров счетов за оказанную в 2021 году медицинскую помощь в условиях круглосуточного стационара застрахованным по обязательному медицинскому страхованию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сумме 798,7 млн рублей;                                                                           -  на оснащение оборудованием региональных сосудистых центров и первичных сосудистых отделений в объеме 100,9 млн рублей.</t>
      </is>
    </oc>
    <nc r="J55" t="inlineStr">
      <is>
        <t>Рост обусловленв основном поступлением иных межбюджетных трансфертов из федерального бюджета:                               -   в целях финансового обеспечения расходных обязательств Кабардино-Балкарской Республики  по предоставлению межбюджетных трансфертов бюджету соответствующего территориального фонда обязательного медицинского страхования для оплаты не принятых к оплате счетов и реестров счетов за оказанную в 2021 году медицинскую помощь в условиях круглосуточного стационара застрахованным по обязательному медицинскому страхованию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сумме 798,7 млн рублей;                                                                           -  на оснащение оборудованием региональных сосудистых центров и первичных сосудистых отделений в объеме 100,9 млн рублей.</t>
      </is>
    </nc>
  </rcc>
  <rfmt sheetId="1" xfDxf="1" s="1" sqref="J60" start="0" length="0">
    <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rfmt>
  <rfmt sheetId="1" s="1" sqref="J60" start="0" length="0">
    <dxf>
      <font>
        <sz val="10"/>
        <color auto="1"/>
        <name val="Times New Roman"/>
        <family val="1"/>
        <charset val="204"/>
        <scheme val="none"/>
      </font>
      <numFmt numFmtId="0" formatCode="General"/>
      <fill>
        <patternFill patternType="none">
          <bgColor indexed="65"/>
        </patternFill>
      </fill>
      <alignment horizontal="general" vertical="top"/>
    </dxf>
  </rfmt>
  <rcc rId="2413" sId="1">
    <nc r="J60" t="inlineStr">
      <is>
        <t xml:space="preserve">Рост обусловлен увеличением объемов финансовой помощи из федерального бюджета. Кроме того, дополнительные средства республиканского бюджета направлялись на   выплаты стимулирующего характера за особые условия труда и дополнительную нагрузку работникам государственной системы здравоохранения Кабардино-Балкарской Республики,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t>
      </is>
    </nc>
  </rcc>
  <rcv guid="{97FF2EEA-40C7-4AE5-8EC2-B91208EF3022}" action="delete"/>
  <rdn rId="0" localSheetId="1" customView="1" name="Z_97FF2EEA_40C7_4AE5_8EC2_B91208EF3022_.wvu.Cols" hidden="1" oldHidden="1">
    <formula>'2022'!$L:$AB</formula>
    <oldFormula>'2022'!$L:$AB</oldFormula>
  </rdn>
  <rdn rId="0" localSheetId="1" customView="1" name="Z_97FF2EEA_40C7_4AE5_8EC2_B91208EF3022_.wvu.FilterData" hidden="1" oldHidden="1">
    <formula>'2022'!$A$3:$K$269</formula>
    <oldFormula>'2022'!$A$3:$K$269</oldFormula>
  </rdn>
  <rcv guid="{97FF2EEA-40C7-4AE5-8EC2-B91208EF3022}" action="add"/>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16" sId="1" odxf="1" s="1" dxf="1">
    <nc r="K60" t="inlineStr">
      <is>
        <t xml:space="preserve">Рост обусловлен увеличением объемов финансовой помощи из федерального бюджета. Кроме того, дополнительные средства республиканского бюджета направлялись на   выплаты стимулирующего характера за особые условия труда и дополнительную нагрузку работникам государственной системы здравоохранения Кабардино-Балкарской Республики,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t>
      </is>
    </nc>
    <odxf>
      <font>
        <b val="0"/>
        <i val="0"/>
        <strike val="0"/>
        <condense val="0"/>
        <extend val="0"/>
        <outline val="0"/>
        <shadow val="0"/>
        <u val="none"/>
        <vertAlign val="baseline"/>
        <sz val="10"/>
        <color rgb="FF000000"/>
        <name val="Times New Roman"/>
        <family val="1"/>
        <charset val="204"/>
        <scheme val="none"/>
      </font>
      <numFmt numFmtId="0" formatCode="General"/>
      <fill>
        <patternFill patternType="solid">
          <fgColor indexed="64"/>
          <bgColor theme="8"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family val="1"/>
        <charset val="204"/>
        <scheme val="none"/>
      </font>
      <fill>
        <patternFill patternType="none">
          <bgColor indexed="65"/>
        </patternFill>
      </fill>
      <alignment vertical="top"/>
    </ndxf>
  </rcc>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17" sId="1">
    <oc r="K60" t="inlineStr">
      <is>
        <t xml:space="preserve">Рост обусловлен увеличением объемов финансовой помощи из федерального бюджета. Кроме того, дополнительные средства республиканского бюджета направлялись на   выплаты стимулирующего характера за особые условия труда и дополнительную нагрузку работникам государственной системы здравоохранения Кабардино-Балкарской Республики,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t>
      </is>
    </oc>
    <nc r="K60" t="inlineStr">
      <is>
        <t>Рост обусловлен поступлением иных межбюджетных трансфертов из федерального бюджета в целях финансового обеспечения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в объеме 250,9 млн рублей.</t>
      </is>
    </nc>
  </rcc>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12:K12">
    <dxf>
      <fill>
        <patternFill>
          <bgColor theme="9" tint="0.79998168889431442"/>
        </patternFill>
      </fill>
    </dxf>
  </rfmt>
  <rfmt sheetId="1" sqref="J14:K14">
    <dxf>
      <fill>
        <patternFill>
          <bgColor theme="9" tint="0.79998168889431442"/>
        </patternFill>
      </fill>
    </dxf>
  </rfmt>
  <rfmt sheetId="1" sqref="J16:K16">
    <dxf>
      <fill>
        <patternFill>
          <bgColor theme="9" tint="0.79998168889431442"/>
        </patternFill>
      </fill>
    </dxf>
  </rfmt>
  <rcc rId="2447" sId="1">
    <oc r="I18">
      <f>G18/E18</f>
    </oc>
    <nc r="I18">
      <f>G18/E18</f>
    </nc>
  </rcc>
  <rfmt sheetId="1" sqref="J21:K21">
    <dxf>
      <fill>
        <patternFill>
          <bgColor theme="9" tint="0.79998168889431442"/>
        </patternFill>
      </fill>
    </dxf>
  </rfmt>
  <rfmt sheetId="1" sqref="J30">
    <dxf>
      <fill>
        <patternFill>
          <bgColor theme="9" tint="0.79998168889431442"/>
        </patternFill>
      </fill>
    </dxf>
  </rfmt>
  <rfmt sheetId="1" s="1" sqref="K28" start="0" length="0">
    <dxf>
      <font>
        <sz val="10"/>
        <color theme="1"/>
        <name val="Times New Roman"/>
        <scheme val="none"/>
      </font>
      <fill>
        <patternFill patternType="solid">
          <bgColor theme="8" tint="0.79998168889431442"/>
        </patternFill>
      </fill>
      <alignment vertical="center" wrapText="1" readingOrder="0"/>
      <border outline="0">
        <left style="thin">
          <color indexed="64"/>
        </left>
        <right style="thin">
          <color indexed="64"/>
        </right>
        <top style="thin">
          <color indexed="64"/>
        </top>
        <bottom style="thin">
          <color indexed="64"/>
        </bottom>
      </border>
    </dxf>
  </rfmt>
  <rfmt sheetId="1" sqref="K30">
    <dxf>
      <fill>
        <patternFill>
          <bgColor theme="9" tint="0.79998168889431442"/>
        </patternFill>
      </fill>
    </dxf>
  </rfmt>
  <rcc rId="2448" sId="1">
    <oc r="H33">
      <f>G33/D33</f>
    </oc>
    <nc r="H33" t="inlineStr">
      <is>
        <t>-</t>
      </is>
    </nc>
  </rcc>
  <rcc rId="2449" sId="1">
    <oc r="I12">
      <f>G12/E12</f>
    </oc>
    <nc r="I12" t="inlineStr">
      <is>
        <t>-</t>
      </is>
    </nc>
  </rcc>
  <rcc rId="2450" sId="1">
    <oc r="H12">
      <f>G12/D12</f>
    </oc>
    <nc r="H12" t="inlineStr">
      <is>
        <t>-</t>
      </is>
    </nc>
  </rcc>
  <rcc rId="2451" sId="1">
    <oc r="J34" t="inlineStr">
      <is>
        <t>Дополнительно выделены ассигнования в объеме 1 млрд рублей на строительство и реконструкцию систем водоснабжения и водоотведения за счет средств республиканского бюджета КБР и  субсидий федерального бюджета в рамках нацпроекта "Жилье и городская среда", а также гранта и бюджетного кредита, предоставленного из федерального бюджета</t>
      </is>
    </oc>
    <nc r="J34" t="inlineStr">
      <is>
        <t>Дополнительно выделены ассигнования в объеме 
1 млрд рублей на строительство и реконструкцию систем водоснабжения и водоотведения за счет средств республиканского бюджета КБР и  субсидий федерального бюджета в рамках нацпроекта "Жилье и городская среда", а также гранта и бюджетного кредита, предоставленного из федерального бюджета</t>
      </is>
    </nc>
  </rcc>
  <rcc rId="2452" sId="1">
    <oc r="I39">
      <f>G39/E39</f>
    </oc>
    <nc r="I39" t="inlineStr">
      <is>
        <t>-</t>
      </is>
    </nc>
  </rcc>
  <rcc rId="2453" sId="1" numFmtId="4">
    <nc r="E39">
      <v>0</v>
    </nc>
  </rcc>
  <rcc rId="2454" sId="1" numFmtId="4">
    <nc r="F39">
      <v>0</v>
    </nc>
  </rcc>
  <rcc rId="2455" sId="1" numFmtId="4">
    <nc r="G39">
      <v>0</v>
    </nc>
  </rcc>
  <rfmt sheetId="1" sqref="J39">
    <dxf>
      <fill>
        <patternFill>
          <bgColor theme="9" tint="0.79998168889431442"/>
        </patternFill>
      </fill>
    </dxf>
  </rfmt>
  <rcc rId="2456" sId="1">
    <oc r="H39">
      <f>G39/D39</f>
    </oc>
    <nc r="H39" t="inlineStr">
      <is>
        <t>-</t>
      </is>
    </nc>
  </rcc>
  <rfmt sheetId="1" s="1" sqref="K60" start="0" length="0">
    <dxf>
      <font>
        <sz val="10"/>
        <color theme="1"/>
        <name val="Times New Roman"/>
        <scheme val="none"/>
      </font>
      <numFmt numFmtId="165" formatCode="0.0%"/>
      <fill>
        <patternFill patternType="solid">
          <bgColor theme="8" tint="0.79998168889431442"/>
        </patternFill>
      </fill>
      <alignment vertical="center" readingOrder="0"/>
    </dxf>
  </rfmt>
  <rfmt sheetId="1" s="1" sqref="J64" start="0" length="0">
    <dxf>
      <font>
        <sz val="10"/>
        <color theme="1"/>
        <name val="Times New Roman"/>
        <scheme val="none"/>
      </font>
      <numFmt numFmtId="165" formatCode="0.0%"/>
      <fill>
        <patternFill patternType="solid">
          <bgColor theme="8" tint="0.79998168889431442"/>
        </patternFill>
      </fill>
      <alignment vertical="center" readingOrder="0"/>
      <border outline="0">
        <left style="thin">
          <color indexed="64"/>
        </left>
        <right style="thin">
          <color indexed="64"/>
        </right>
        <top style="thin">
          <color indexed="64"/>
        </top>
        <bottom style="thin">
          <color indexed="64"/>
        </bottom>
      </border>
    </dxf>
  </rfmt>
  <rfmt sheetId="1" s="1" sqref="J65" start="0" length="0">
    <dxf>
      <font>
        <sz val="10"/>
        <color theme="1"/>
        <name val="Times New Roman"/>
        <scheme val="none"/>
      </font>
      <numFmt numFmtId="165" formatCode="0.0%"/>
      <fill>
        <patternFill patternType="solid">
          <bgColor theme="8" tint="0.79998168889431442"/>
        </patternFill>
      </fill>
      <alignment vertical="center" readingOrder="0"/>
    </dxf>
  </rfmt>
  <rfmt sheetId="1" sqref="J76">
    <dxf>
      <fill>
        <patternFill>
          <bgColor theme="9" tint="0.79998168889431442"/>
        </patternFill>
      </fill>
    </dxf>
  </rfmt>
  <rfmt sheetId="1" sqref="J79:K80">
    <dxf>
      <fill>
        <patternFill>
          <bgColor theme="9" tint="0.79998168889431442"/>
        </patternFill>
      </fill>
    </dxf>
  </rfmt>
  <rcc rId="2457" sId="1">
    <oc r="H76">
      <f>G76/D76</f>
    </oc>
    <nc r="H76">
      <f>G76/D76</f>
    </nc>
  </rcc>
  <rcc rId="2458" sId="1" odxf="1" dxf="1">
    <nc r="J76" t="inlineStr">
      <is>
        <t>Отклонение обусловлено отсутствием привлеченных коммерческих заимствований</t>
      </is>
    </nc>
    <ndxf>
      <numFmt numFmtId="165" formatCode="0.0%"/>
      <fill>
        <patternFill>
          <bgColor theme="8" tint="0.79998168889431442"/>
        </patternFill>
      </fill>
      <alignment horizontal="center" vertical="center" wrapText="1" readingOrder="0"/>
      <border outline="0">
        <left style="thin">
          <color indexed="64"/>
        </left>
        <right style="thin">
          <color indexed="64"/>
        </right>
        <bottom style="thin">
          <color indexed="64"/>
        </bottom>
      </border>
    </ndxf>
  </rcc>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59" sId="1" odxf="1" dxf="1">
    <nc r="J14" t="inlineStr">
      <is>
        <t>Обусловлено особенностью расходования средств резервного фонда (в соответствии с решениями Правительства КБР перераспределены на разделы/подразделы, соответствующие целям предоставления указанных средств)</t>
      </is>
    </nc>
    <ndxf>
      <numFmt numFmtId="164" formatCode="#,##0.0"/>
      <fill>
        <patternFill>
          <bgColor theme="8" tint="0.79998168889431442"/>
        </patternFill>
      </fill>
      <alignment horizontal="center" readingOrder="0"/>
    </ndxf>
  </rcc>
  <rcc rId="2460" sId="1" odxf="1" dxf="1">
    <nc r="K14" t="inlineStr">
      <is>
        <t>Обусловлено особенностью расходования средств резервного фонда (в соответствии с решениями Правительства КБР перераспределены на разделы/подразделы, соответствующие целям предоставления указанных средств)</t>
      </is>
    </nc>
    <ndxf>
      <numFmt numFmtId="164" formatCode="#,##0.0"/>
      <fill>
        <patternFill>
          <bgColor theme="8" tint="0.79998168889431442"/>
        </patternFill>
      </fill>
      <alignment horizontal="center" readingOrder="0"/>
    </ndxf>
  </rcc>
  <rfmt sheetId="1" sqref="J14:K14">
    <dxf>
      <alignment horizontal="left" readingOrder="0"/>
    </dxf>
  </rfmt>
  <rfmt sheetId="1" sqref="K73" start="0" length="0">
    <dxf>
      <border>
        <left style="thin">
          <color indexed="64"/>
        </left>
        <right style="thin">
          <color indexed="64"/>
        </right>
        <top style="thin">
          <color indexed="64"/>
        </top>
        <bottom style="thin">
          <color indexed="64"/>
        </bottom>
      </border>
    </dxf>
  </rfmt>
  <rfmt sheetId="1" sqref="K7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K74" start="0" length="0">
    <dxf>
      <border>
        <left style="thin">
          <color indexed="64"/>
        </left>
        <right style="thin">
          <color indexed="64"/>
        </right>
        <top style="thin">
          <color indexed="64"/>
        </top>
        <bottom style="thin">
          <color indexed="64"/>
        </bottom>
      </border>
    </dxf>
  </rfmt>
  <rfmt sheetId="1" sqref="K74">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4C02D71-C1B4-44F6-A590-39829E37F7A3}" action="delete"/>
  <rdn rId="0" localSheetId="1" customView="1" name="Z_34C02D71_C1B4_44F6_A590_39829E37F7A3_.wvu.FilterData" hidden="1" oldHidden="1">
    <formula>'2022'!$A$3:$K$269</formula>
    <oldFormula>'2022'!$A$3:$K$269</oldFormula>
  </rdn>
  <rcv guid="{34C02D71-C1B4-44F6-A590-39829E37F7A3}" action="add"/>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D13578E-A0C3-423E-9C83-EF266A720242}" action="delete"/>
  <rdn rId="0" localSheetId="1" customView="1" name="Z_4D13578E_A0C3_423E_9C83_EF266A720242_.wvu.Cols" hidden="1" oldHidden="1">
    <formula>'2022'!$L:$AB</formula>
    <oldFormula>'2022'!$L:$AB</oldFormula>
  </rdn>
  <rdn rId="0" localSheetId="1" customView="1" name="Z_4D13578E_A0C3_423E_9C83_EF266A720242_.wvu.FilterData" hidden="1" oldHidden="1">
    <formula>'2022'!$A$3:$K$269</formula>
    <oldFormula>'2022'!$A$3:$K$269</oldFormula>
  </rdn>
  <rcv guid="{4D13578E-A0C3-423E-9C83-EF266A720242}" action="add"/>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66" sId="1">
    <oc r="H30">
      <f>G30/D30</f>
    </oc>
    <nc r="H30">
      <f>G30/D30</f>
    </nc>
  </rcc>
  <rfmt sheetId="1" sqref="J30">
    <dxf>
      <alignment wrapText="1" readingOrder="0"/>
    </dxf>
  </rfmt>
  <rfmt sheetId="1" sqref="J30">
    <dxf>
      <alignment horizontal="right" readingOrder="0"/>
    </dxf>
  </rfmt>
  <rfmt sheetId="1" sqref="J30">
    <dxf>
      <alignment horizontal="center" readingOrder="0"/>
    </dxf>
  </rfmt>
  <rfmt sheetId="1" sqref="J30" start="0" length="0">
    <dxf>
      <font>
        <b val="0"/>
        <sz val="10"/>
        <name val="Times New Roman"/>
        <scheme val="none"/>
      </font>
    </dxf>
  </rfmt>
  <rfmt sheetId="1" sqref="J30">
    <dxf>
      <alignment horizontal="left" readingOrder="0"/>
    </dxf>
  </rfmt>
  <rfmt sheetId="1" sqref="J30">
    <dxf>
      <alignment vertical="top" readingOrder="0"/>
    </dxf>
  </rfmt>
  <rcc rId="2467" sId="1">
    <nc r="J30" t="inlineStr">
      <is>
        <t>Ассигнования в части обеспечения мероприятий по передачи полномочий на создание и организацию работы единой службы оперативной помощи гражданам по номеру "122" были увеличенны на 7 104 т.р</t>
      </is>
    </nc>
  </rcc>
  <rdn rId="0" localSheetId="1" customView="1" name="Z_92FA9640_8C22_4A0C_B9AD_AE872729A78B_.wvu.FilterData" hidden="1" oldHidden="1">
    <formula>'2022'!$A$3:$K$269</formula>
  </rdn>
  <rcv guid="{92FA9640-8C22-4A0C-B9AD-AE872729A78B}" action="add"/>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74" sId="1">
    <oc r="J18" t="inlineStr">
      <is>
        <t>Дополнительно выделены бюджетные ассигнования: (+) 18,2 млн рублей , в целях реализации специальной меры в сфере экономики, установленной постановлением Правительства Российской Федерации от 03 октября 2022 г. № 1745 "О специальной мере в сфере экономики и внесении изменения в постановление Правительства Российской Федерации от 30 апреля 2020 г. № 616" за счет средств резервного фонда Правительства Кабардино-Балкарской Республики</t>
      </is>
    </oc>
    <nc r="J18" t="inlineStr">
      <is>
        <t>Дополнительно выделены бюджетные ассигнования: (+) 18,2 млн рублей , в целях реализации специальной меры в сфере экономики, установленной постановлением Правительства Российской Федерации от 03 октября 2022 г. 
№ 1745 "О специальной мере в сфере экономики и внесении изменения в постановление Правительства Российской Федерации от 30 апреля 2020 г. № 616" за счет средств резервного фонда Правительства Кабардино-Балкарской Республики</t>
      </is>
    </nc>
  </rcc>
  <rfmt sheetId="1" s="1" sqref="K72" start="0" length="0">
    <dxf>
      <font>
        <sz val="10"/>
        <color theme="1"/>
        <name val="Times New Roman"/>
        <scheme val="none"/>
      </font>
      <alignment vertical="top" readingOrder="0"/>
      <border outline="0">
        <left/>
        <right/>
        <top/>
      </border>
    </dxf>
  </rfmt>
  <rfmt sheetId="1" sqref="K73">
    <dxf>
      <alignment horizontal="center" readingOrder="0"/>
    </dxf>
  </rfmt>
  <rfmt sheetId="1" s="1" sqref="K73" start="0" length="0">
    <dxf>
      <font>
        <sz val="10"/>
        <color theme="1"/>
        <name val="Times New Roman"/>
        <scheme val="none"/>
      </font>
      <numFmt numFmtId="165" formatCode="0.0%"/>
      <alignment wrapText="1" readingOrder="0"/>
    </dxf>
  </rfmt>
  <rcc rId="2475" sId="1">
    <oc r="J73"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оплаты труда работников государственных учреждений в соответствии с распоряжением Правительства КБР от 25.07.2022 г. № 345-рп</t>
      </is>
    </oc>
    <nc r="J73"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оплаты труда работников государственных учреждений в соответствии с распоряжением Правительства КБР от 25.07.2022 г. № 345-рп</t>
      </is>
    </nc>
  </rcc>
  <rcv guid="{34C02D71-C1B4-44F6-A590-39829E37F7A3}" action="delete"/>
  <rdn rId="0" localSheetId="1" customView="1" name="Z_34C02D71_C1B4_44F6_A590_39829E37F7A3_.wvu.Rows" hidden="1" oldHidden="1">
    <formula>'2022'!$13:$13</formula>
  </rdn>
  <rdn rId="0" localSheetId="1" customView="1" name="Z_34C02D71_C1B4_44F6_A590_39829E37F7A3_.wvu.FilterData" hidden="1" oldHidden="1">
    <formula>'2022'!$A$3:$K$269</formula>
    <oldFormula>'2022'!$A$3:$K$269</oldFormula>
  </rdn>
  <rcv guid="{34C02D71-C1B4-44F6-A590-39829E37F7A3}" action="add"/>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6" start="0" length="0">
    <dxf>
      <numFmt numFmtId="164" formatCode="#,##0.0"/>
    </dxf>
  </rfmt>
  <rcc rId="2478" sId="1">
    <oc r="J6" t="inlineStr">
      <is>
        <t>Дополнительно выделены бюджетные ассигнования :  (+) 15,8 млн руб- дотации (гранты) за
достижение показателей деятельности органов исполнительной власти субъектов РФ;                                                          (+) 0,8 млн рублей- в соответствии со абзацем пятым части 3 статьи 217 БК РФ перераспределение бюджетных ассигнований, зарезервированных на цели, установленные пунктом 7 части 1 статьи 11 Закона о бюджете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 (+)  1,9 млн рублей- расходы, связанные  с особенностями командирования в соответствии с Указами Главы Кабардино-Балкарской Республики от 28 июня 2022 года № 65-УГ, от 03 ноября 2022 года № 116-УГ</t>
      </is>
    </oc>
    <nc r="J6" t="inlineStr">
      <is>
        <t>Обусловлено получением дотации (гранта) за
достижение показателей деятельности органов исполнительной власти субъектов РФ, осуществлением расходов, связанных  с особенностями командирования в соответствии с Указами Главы Кабардино-Балкарской Республики от 28 июня 2022 года № 65-УГ, от 03 ноября 2022 года № 116-УГ, а также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t>
      </is>
    </nc>
  </rcc>
  <rcc rId="2479" sId="1">
    <oc r="J7" t="inlineStr">
      <is>
        <t xml:space="preserve">Дополнительно выделены бюджетные ассигнования :  (+) 3,2 млн руб- дотации (гранты) за
достижение показателей деятельности органов исполнительной власти субъектов РФ;  перераспределение на содеражание Парламента КБР         </t>
      </is>
    </oc>
    <nc r="J7" t="inlineStr">
      <is>
        <t>Обусловлено получением дотации (гранта) за
достижение показателей деятельности органов исполнительной власти субъектов РФ, осуществлением расходов</t>
      </is>
    </nc>
  </rcc>
  <rcc rId="2480" sId="1">
    <oc r="J8" t="inlineStr">
      <is>
        <t>Дополнительно выделены бюджетные ассигнования :  (+) 3,2 млн руб- дотации (гранты) за достижение показателей деятельности органов исполнительной власти субъектов РФ; (+) 1,3 млн. руб.расходы, связанные  с особенностями командирования в соответствии с Указами Главы Кабардино-Балкарской Республики от 28 июня 2022 года № 65-УГ, от 03 ноября 2022 года № 116-УГ</t>
      </is>
    </oc>
    <nc r="J8" t="inlineStr">
      <is>
        <t>Обусловлено получением дотации (гранта) за
достижение показателей деятельности органов исполнительной власти субъектов РФ, осуществлением расходов, связанных  с особенностями командирования в соответствии с Указами Главы Кабардино-Балкарской Республики от 28 июня 2022 года № 65-УГ, от 03 ноября 2022 года № 116-УГ</t>
      </is>
    </nc>
  </rcc>
  <rcc rId="2481" sId="1">
    <oc r="H13">
      <f>G13/D13</f>
    </oc>
    <nc r="H13" t="inlineStr">
      <is>
        <t>-</t>
      </is>
    </nc>
  </rcc>
  <rcc rId="2482" sId="1">
    <oc r="I13">
      <f>G13/E13</f>
    </oc>
    <nc r="I13" t="inlineStr">
      <is>
        <t>-</t>
      </is>
    </nc>
  </rcc>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83" sId="1" odxf="1" dxf="1">
    <nc r="J12" t="inlineStr">
      <is>
        <t>Обусловлено выделением средств из резервного фонда Правительства КБР</t>
      </is>
    </nc>
    <ndxf>
      <numFmt numFmtId="164" formatCode="#,##0.0"/>
      <fill>
        <patternFill>
          <bgColor theme="8" tint="0.79998168889431442"/>
        </patternFill>
      </fill>
      <alignment horizontal="center"/>
    </ndxf>
  </rcc>
  <rcc rId="2484" sId="1" odxf="1" dxf="1">
    <nc r="K12" t="inlineStr">
      <is>
        <t>Обусловлено выделением средств из резервного фонда Правительства КБР</t>
      </is>
    </nc>
    <ndxf>
      <fill>
        <patternFill>
          <bgColor theme="8" tint="0.79998168889431442"/>
        </patternFill>
      </fill>
    </ndxf>
  </rcc>
  <rfmt sheetId="1" sqref="J12">
    <dxf>
      <alignment horizontal="left"/>
    </dxf>
  </rfmt>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85" sId="1">
    <oc r="J18" t="inlineStr">
      <is>
        <t>Дополнительно выделены бюджетные ассигнования: (+) 18,2 млн рублей , в целях реализации специальной меры в сфере экономики, установленной постановлением Правительства Российской Федерации от 03 октября 2022 г. 
№ 1745 "О специальной мере в сфере экономики и внесении изменения в постановление Правительства Российской Федерации от 30 апреля 2020 г. № 616" за счет средств резервного фонда Правительства Кабардино-Балкарской Республики</t>
      </is>
    </oc>
    <nc r="J18" t="inlineStr">
      <is>
        <t xml:space="preserve">Обусловлено финансированием расходов в рамках реализации специальной меры в сфере экономики, установленной постановлением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t>
      </is>
    </nc>
  </rcc>
  <rcc rId="2486" sId="1" odxf="1" s="1" dxf="1">
    <nc r="K18" t="inlineStr">
      <is>
        <t xml:space="preserve">Обусловлено финансированием расходов в рамках реализации специальной меры в сфере экономики, установленной постановлением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t>
      </is>
    </nc>
    <odxf>
      <font>
        <b val="0"/>
        <i val="0"/>
        <strike val="0"/>
        <condense val="0"/>
        <extend val="0"/>
        <outline val="0"/>
        <shadow val="0"/>
        <u val="none"/>
        <vertAlign val="baseline"/>
        <sz val="10"/>
        <color rgb="FF000000"/>
        <name val="Times New Roman"/>
        <family val="1"/>
        <charset val="204"/>
        <scheme val="none"/>
      </font>
      <numFmt numFmtId="0" formatCode="General"/>
      <fill>
        <patternFill patternType="solid">
          <fgColor indexed="64"/>
          <bgColor theme="8"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odxf>
    <ndxf>
      <font>
        <sz val="10"/>
        <color theme="1"/>
        <name val="Times New Roman"/>
        <family val="1"/>
        <charset val="204"/>
        <scheme val="none"/>
      </font>
      <numFmt numFmtId="165" formatCode="0.0%"/>
      <alignment horizontal="center"/>
    </ndxf>
  </rcc>
  <rcv guid="{51A70A37-58A0-4F8C-8FAD-597B6B51F8E4}" action="delete"/>
  <rdn rId="0" localSheetId="1" customView="1" name="Z_51A70A37_58A0_4F8C_8FAD_597B6B51F8E4_.wvu.FilterData" hidden="1" oldHidden="1">
    <formula>'2022'!$A$3:$K$269</formula>
    <oldFormula>'2022'!$A$3:$K$269</oldFormula>
  </rdn>
  <rcv guid="{51A70A37-58A0-4F8C-8FAD-597B6B51F8E4}" action="add"/>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12:K15">
    <dxf>
      <alignment horizontal="center"/>
    </dxf>
  </rfmt>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88" sId="1" odxf="1" dxf="1">
    <nc r="J16" t="inlineStr">
      <is>
        <t>Обусловлено особенностями перераспределения бюджетных ассигнований, зарезервированных в соответствии с ч. 1 статьи 11 Закона о бюджете (в том числе в соответствии с дополнительным соглашением от 3 сентября 2020 года N 5 к Соглашению от 6 декабря 2017 года N 01-01-06/06-304 о предоставлении бюджету Кабардино-Балкарской Республики из федерального бюджета бюджетного кредита для частичного покрытия дефицита бюджета Кабардино-Балкарской Республики на цели, определенные пунктом 7 статьи 10 Федерального закона от 29 ноября 2021 года N 384-ФЗ "О внесении изменений в Бюджетный кодекс Российской Федерации и отдельные законодательные акты Российской Федерации и установлении особенностей исполнения бюджетов бюджетной системы Российской Федерации в 2022 году", частью 9 статьи 10 Федерального закона от 21 ноября 2022 года N 448-ФЗ "О внесении изменений в Бюджетный кодекс Российской Федерации и отдельные законодательные акты Российской Федерации, приостановлении действия отдельных положений Бюджетного кодекса Российской Федерации, признании утратившими силу отдельных положений законодательных актов Российской Федерации и об установлении особенностей исполнения бюджетов бюджетной системы Российской Федерации в 2023 году")</t>
      </is>
    </nc>
    <ndxf>
      <numFmt numFmtId="165" formatCode="0.0%"/>
      <fill>
        <patternFill>
          <bgColor theme="8" tint="0.79998168889431442"/>
        </patternFill>
      </fill>
      <alignment horizontal="center"/>
    </ndxf>
  </rcc>
  <rcc rId="2489" sId="1" odxf="1" dxf="1">
    <nc r="K16" t="inlineStr">
      <is>
        <t>Обусловлено особенностями перераспределения бюджетных ассигнований, зарезервированных в соответствии с ч. 1 статьи 11 Закона о бюджете (в том числе в соответствии с дополнительным соглашением от 3 сентября 2020 года N 5 к Соглашению от 6 декабря 2017 года N 01-01-06/06-304 о предоставлении бюджету Кабардино-Балкарской Республики из федерального бюджета бюджетного кредита для частичного покрытия дефицита бюджета Кабардино-Балкарской Республики на цели, определенные пунктом 7 статьи 10 Федерального закона от 29 ноября 2021 года N 384-ФЗ "О внесении изменений в Бюджетный кодекс Российской Федерации и отдельные законодательные акты Российской Федерации и установлении особенностей исполнения бюджетов бюджетной системы Российской Федерации в 2022 году", частью 9 статьи 10 Федерального закона от 21 ноября 2022 года N 448-ФЗ "О внесении изменений в Бюджетный кодекс Российской Федерации и отдельные законодательные акты Российской Федерации, приостановлении действия отдельных положений Бюджетного кодекса Российской Федерации, признании утратившими силу отдельных положений законодательных актов Российской Федерации и об установлении особенностей исполнения бюджетов бюджетной системы Российской Федерации в 2023 году")</t>
      </is>
    </nc>
    <ndxf>
      <numFmt numFmtId="165" formatCode="0.0%"/>
      <fill>
        <patternFill>
          <bgColor theme="8" tint="0.79998168889431442"/>
        </patternFill>
      </fill>
      <alignment horizontal="center"/>
    </ndxf>
  </rcc>
</revisions>
</file>

<file path=xl/revisions/revisionLog110.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11.xml><?xml version="1.0" encoding="utf-8"?>
<revisions xmlns="http://schemas.openxmlformats.org/spreadsheetml/2006/main" xmlns:r="http://schemas.openxmlformats.org/officeDocument/2006/relationships">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12.xml><?xml version="1.0" encoding="utf-8"?>
<revisions xmlns="http://schemas.openxmlformats.org/spreadsheetml/2006/main" xmlns:r="http://schemas.openxmlformats.org/officeDocument/2006/relationships">
  <rfmt sheetId="1" sqref="J66" start="0" length="0">
    <dxf>
      <font>
        <sz val="8"/>
        <color auto="1"/>
        <name val="Arial Cyr"/>
        <scheme val="none"/>
      </font>
      <numFmt numFmtId="30" formatCode="@"/>
      <fill>
        <patternFill patternType="none">
          <bgColor indexed="65"/>
        </patternFill>
      </fill>
      <alignment horizontal="left" wrapText="1" readingOrder="0"/>
      <border outline="0">
        <left style="hair">
          <color indexed="64"/>
        </left>
        <right style="hair">
          <color indexed="64"/>
        </right>
        <top style="hair">
          <color indexed="64"/>
        </top>
        <bottom style="hair">
          <color indexed="64"/>
        </bottom>
      </border>
    </dxf>
  </rfmt>
  <rfmt sheetId="1" sqref="J66:K66" start="0" length="0">
    <dxf>
      <border>
        <top style="thin">
          <color indexed="64"/>
        </top>
      </border>
    </dxf>
  </rfmt>
  <rfmt sheetId="1" sqref="K66" start="0" length="0">
    <dxf>
      <border>
        <right style="thin">
          <color indexed="64"/>
        </right>
      </border>
    </dxf>
  </rfmt>
  <rfmt sheetId="1" sqref="J66:K66">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J66" start="0" length="0">
    <dxf>
      <font>
        <sz val="10"/>
        <color auto="1"/>
        <name val="Times New Roman"/>
        <scheme val="none"/>
      </font>
      <numFmt numFmtId="0" formatCode="General"/>
      <fill>
        <patternFill patternType="solid">
          <bgColor theme="8" tint="0.79998168889431442"/>
        </patternFill>
      </fill>
      <alignment horizontal="justify" wrapText="0" readingOrder="0"/>
    </dxf>
  </rfmt>
  <rfmt sheetId="1" sqref="AC66" start="0" length="0">
    <dxf>
      <alignment vertical="top" wrapText="1" readingOrder="0"/>
    </dxf>
  </rfmt>
  <rfmt sheetId="1" sqref="J66" start="0" length="0">
    <dxf>
      <alignment wrapText="1" readingOrder="0"/>
    </dxf>
  </rfmt>
  <rcc rId="2342" sId="1">
    <nc r="J66" t="inlineStr">
      <is>
        <t xml:space="preserve"> 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is>
    </nc>
  </rcc>
  <rfmt sheetId="1" sqref="K66" start="0" length="0">
    <dxf>
      <alignment wrapText="1" readingOrder="0"/>
    </dxf>
  </rfmt>
  <rcc rId="2343" sId="1">
    <nc r="K66" t="inlineStr">
      <is>
        <t xml:space="preserve"> В связи сосвоением  выделеных средств на оказание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из резервного  фонда Правительства Кабардино-Балкарской Республики.</t>
      </is>
    </nc>
  </rcc>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13.xml><?xml version="1.0" encoding="utf-8"?>
<revisions xmlns="http://schemas.openxmlformats.org/spreadsheetml/2006/main" xmlns:r="http://schemas.openxmlformats.org/officeDocument/2006/relationships">
  <rcc rId="2370" sId="1">
    <nc r="J29" t="inlineStr">
      <is>
        <t>Ассигнования дорожного фонда были увеличены и освоены на сумму переходящего неиспользованного остатка средств 2021 года и дополнительно поступивших трансфертов из федерального бюджета</t>
      </is>
    </nc>
  </rcc>
  <rcc rId="2371" sId="1">
    <nc r="K29" t="inlineStr">
      <is>
        <t>Ассигнования дорожного фонда были увеличены и освоены на сумму дополнительно поступивших трансфертов из федерального бюджета</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4.xml><?xml version="1.0" encoding="utf-8"?>
<revisions xmlns="http://schemas.openxmlformats.org/spreadsheetml/2006/main" xmlns:r="http://schemas.openxmlformats.org/officeDocument/2006/relationships">
  <rcc rId="2431" sId="1">
    <oc r="H64">
      <f>G64/D64</f>
    </oc>
    <nc r="H64">
      <f>G64/D64</f>
    </nc>
  </rcc>
  <rfmt sheetId="1" s="1" sqref="J64" start="0" length="0">
    <dxf>
      <numFmt numFmtId="2" formatCode="0.00"/>
      <alignment horizontal="left" wrapText="1" readingOrder="0"/>
    </dxf>
  </rfmt>
  <rcc rId="2432" sId="1">
    <nc r="J64" t="inlineStr">
      <is>
        <t>Низкое освоение связано с возвратом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в связи со снижением чсленности безработных граждан , состоящих в органах службы занятости в размере 259,3 млн рублей, а также предоставление мер социальной поддержки льготным категориям граждан (ветераны труда, труженики тыла, реабилитированные, многодетные семьи и т.д.) по заявительному принципу.</t>
      </is>
    </nc>
  </rcc>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15.xml><?xml version="1.0" encoding="utf-8"?>
<revisions xmlns="http://schemas.openxmlformats.org/spreadsheetml/2006/main" xmlns:r="http://schemas.openxmlformats.org/officeDocument/2006/relationships">
  <rcc rId="3471" sId="1">
    <oc r="I32">
      <f>G32/E32</f>
    </oc>
    <nc r="I32">
      <f>G32/E32</f>
    </nc>
  </rcc>
  <rcc rId="3472" sId="1">
    <oc r="H30">
      <f>G30/D30</f>
    </oc>
    <nc r="H30">
      <f>G30/D30</f>
    </nc>
  </rcc>
  <rfmt sheetId="1" sqref="AC30" start="0" length="0">
    <dxf>
      <alignment vertical="top" wrapText="1" readingOrder="0"/>
    </dxf>
  </rfmt>
  <rcc rId="3473" sId="1">
    <nc r="J30" t="inlineStr">
      <is>
        <t>Обусловлено осущестлением расходов за счет дополнительно выделенных средств в рамках национального проекта "Туризм и индустрия гостеприимства" на обеспечение поддержки реализации общественных инициатив, направленных на развитие туристической инфраструктуры и на создание модульных некапитальных средств размещения при реализации инвестиционных проектов в объеме 395 888,68 тыс. рублей</t>
      </is>
    </nc>
  </rcc>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16.xml><?xml version="1.0" encoding="utf-8"?>
<revisions xmlns="http://schemas.openxmlformats.org/spreadsheetml/2006/main" xmlns:r="http://schemas.openxmlformats.org/officeDocument/2006/relationships">
  <rfmt sheetId="1" s="1" sqref="J65" start="0" length="0">
    <dxf>
      <font>
        <sz val="12"/>
        <color theme="1"/>
        <name val="Times New Roman"/>
        <scheme val="none"/>
      </font>
      <numFmt numFmtId="165" formatCode="0.0%"/>
      <alignment horizontal="left" wrapText="1" readingOrder="0"/>
      <border outline="0">
        <left style="thin">
          <color indexed="64"/>
        </left>
        <right style="thin">
          <color indexed="64"/>
        </right>
        <top style="thin">
          <color indexed="64"/>
        </top>
        <bottom style="thin">
          <color indexed="64"/>
        </bottom>
      </border>
    </dxf>
  </rfmt>
  <rfmt sheetId="1" sqref="J65" start="0" length="0">
    <dxf>
      <font>
        <sz val="10"/>
        <name val="Times New Roman"/>
        <scheme val="none"/>
      </font>
      <numFmt numFmtId="2" formatCode="0.00"/>
    </dxf>
  </rfmt>
  <rcc rId="2435" sId="1">
    <nc r="J65" t="inlineStr">
      <is>
        <t xml:space="preserve">В связи с выделением дополнительно из федерального бюджета субсидии на:                                                                                                                                                                          -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- 992,7 млн рублей;                     -                                                                     -осуществление ежемесячных выплат на детей в возрасте от трех до семи лет включительно - 1370,1 млн рублей;                                                                                                         -осуществление ежемесячной выплаты в связи с рождением (усыновлением) первого ребенка -  68,5 млн рублей.                                                           </t>
      </is>
    </nc>
  </rcc>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17.xml><?xml version="1.0" encoding="utf-8"?>
<revisions xmlns="http://schemas.openxmlformats.org/spreadsheetml/2006/main" xmlns:r="http://schemas.openxmlformats.org/officeDocument/2006/relationships">
  <rcc rId="2438" sId="1">
    <oc r="K68" t="inlineStr">
      <is>
        <t>В связи с освоением выделеных из федерального бюджета субсидии на создание и модернизацию объектов спортивной инфраструктуры региональной собственности для занятий физической культурой и спортом за счет средств резервного фонда Правительства Российской Федерации.</t>
      </is>
    </oc>
    <nc r="K68" t="inlineStr">
      <is>
        <t>В связи с освоением выделеных из федерального бюджета субсидии на создание и модернизацию объектов спортивной инфраструктуры региональной собственности для занятий физической культурой и спортом за счет средств резервного фонда Правительства Российской Федерации в размере 83,3 млн рублей.</t>
      </is>
    </nc>
  </rcc>
  <rcc rId="2439" sId="1">
    <oc r="J68"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  создание и модернизацию объектов спортивной инфраструктуры региональной собственности для занятий физической культурой и спортом;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t>
      </is>
    </oc>
    <nc r="J68"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в размере 50,7 млн рублей;                                                            -  создание и модернизацию объектов спортивной инфраструктуры региональной собственности для занятий физической культурой и спортом - 338,3 млн рублей;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 - 5,0 млн рублей.</t>
      </is>
    </nc>
  </rcc>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18.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91" sId="1">
    <oc r="J24" t="inlineStr">
      <is>
        <t>Дополнительно выделены ассигнования в объеме 17 млн рублей на исполнение обязательств по решению суда</t>
      </is>
    </oc>
    <nc r="J24" t="inlineStr">
      <is>
        <t>Оплата ранее выполненных работ.</t>
      </is>
    </nc>
  </rcc>
</revisions>
</file>

<file path=xl/revisions/revisionLog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26" start="0" length="2147483647">
    <dxf>
      <font>
        <color rgb="FFFF0000"/>
      </font>
    </dxf>
  </rfmt>
  <rfmt sheetId="1" sqref="J26">
    <dxf>
      <fill>
        <patternFill patternType="none">
          <bgColor auto="1"/>
        </patternFill>
      </fill>
    </dxf>
  </rfmt>
  <rcc rId="2492" sId="1" odxf="1" dxf="1">
    <nc r="J21" t="inlineStr">
      <is>
        <t>Обусловлено доп. поступлением и освоением средств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is>
    </nc>
    <ndxf>
      <numFmt numFmtId="165" formatCode="0.0%"/>
      <fill>
        <patternFill>
          <bgColor theme="8" tint="0.79998168889431442"/>
        </patternFill>
      </fill>
      <alignment horizontal="center"/>
    </ndxf>
  </rcc>
  <rcc rId="2493" sId="1" odxf="1" dxf="1">
    <nc r="K21" t="inlineStr">
      <is>
        <t>Обусловлено доп. поступлением и освоением средств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is>
    </nc>
    <ndxf>
      <numFmt numFmtId="165" formatCode="0.0%"/>
      <fill>
        <patternFill>
          <bgColor theme="8" tint="0.79998168889431442"/>
        </patternFill>
      </fill>
      <alignment horizontal="center"/>
    </ndxf>
  </rcc>
  <rcc rId="2494" sId="1">
    <oc r="J16" t="inlineStr">
      <is>
        <t>Обусловлено особенностями перераспределения бюджетных ассигнований, зарезервированных в соответствии с ч. 1 статьи 11 Закона о бюджете (в том числе в соответствии с дополнительным соглашением от 3 сентября 2020 года N 5 к Соглашению от 6 декабря 2017 года N 01-01-06/06-304 о предоставлении бюджету Кабардино-Балкарской Республики из федерального бюджета бюджетного кредита для частичного покрытия дефицита бюджета Кабардино-Балкарской Республики на цели, определенные пунктом 7 статьи 10 Федерального закона от 29 ноября 2021 года N 384-ФЗ "О внесении изменений в Бюджетный кодекс Российской Федерации и отдельные законодательные акты Российской Федерации и установлении особенностей исполнения бюджетов бюджетной системы Российской Федерации в 2022 году", частью 9 статьи 10 Федерального закона от 21 ноября 2022 года N 448-ФЗ "О внесении изменений в Бюджетный кодекс Российской Федерации и отдельные законодательные акты Российской Федерации, приостановлении действия отдельных положений Бюджетного кодекса Российской Федерации, признании утратившими силу отдельных положений законодательных актов Российской Федерации и об установлении особенностей исполнения бюджетов бюджетной системы Российской Федерации в 2023 году")</t>
      </is>
    </oc>
    <nc r="J16" t="inlineStr">
      <is>
        <t>Обусловлено особенностями резервирования бюджетных ассигнований в соответствии с ч. 1 статьи 11 Закона о бюджете, которые перераспределяются на соответствующие разделы/подразделы</t>
      </is>
    </nc>
  </rcc>
  <rcc rId="2495" sId="1">
    <oc r="K16" t="inlineStr">
      <is>
        <t>Обусловлено особенностями перераспределения бюджетных ассигнований, зарезервированных в соответствии с ч. 1 статьи 11 Закона о бюджете (в том числе в соответствии с дополнительным соглашением от 3 сентября 2020 года N 5 к Соглашению от 6 декабря 2017 года N 01-01-06/06-304 о предоставлении бюджету Кабардино-Балкарской Республики из федерального бюджета бюджетного кредита для частичного покрытия дефицита бюджета Кабардино-Балкарской Республики на цели, определенные пунктом 7 статьи 10 Федерального закона от 29 ноября 2021 года N 384-ФЗ "О внесении изменений в Бюджетный кодекс Российской Федерации и отдельные законодательные акты Российской Федерации и установлении особенностей исполнения бюджетов бюджетной системы Российской Федерации в 2022 году", частью 9 статьи 10 Федерального закона от 21 ноября 2022 года N 448-ФЗ "О внесении изменений в Бюджетный кодекс Российской Федерации и отдельные законодательные акты Российской Федерации, приостановлении действия отдельных положений Бюджетного кодекса Российской Федерации, признании утратившими силу отдельных положений законодательных актов Российской Федерации и об установлении особенностей исполнения бюджетов бюджетной системы Российской Федерации в 2023 году")</t>
      </is>
    </oc>
    <nc r="K16" t="inlineStr">
      <is>
        <t>Обусловлено особенностями резервирования бюджетных ассигнований в соответствии с ч. 1 статьи 11 Закона о бюджете, которые перераспределяются на соответствующие разделы/подразделы</t>
      </is>
    </nc>
  </rcc>
</revisions>
</file>

<file path=xl/revisions/revisionLog121.xml><?xml version="1.0" encoding="utf-8"?>
<revisions xmlns="http://schemas.openxmlformats.org/spreadsheetml/2006/main" xmlns:r="http://schemas.openxmlformats.org/officeDocument/2006/relationships">
  <rcc rId="2444" sId="1">
    <oc r="J43" t="inlineStr">
      <is>
        <t>Рост обусловлен увеличением МРОТ, повышением оплаты труда работников государственных и муниципальных  общеобразовательных организаций, введением ежемесячной денежной выплаты педагогическим работникам в размере 3,0 тыс. рублей, а также освоением субсидий, поступивших из федерального бюджета на реализацию мероприятий по модернизации школьных систем образования - 1 439,3 млн рублей.</t>
      </is>
    </oc>
    <nc r="J43" t="inlineStr">
      <is>
        <t xml:space="preserve">Рост обусловлен увеличением МРОТ, повышением оплаты труда работников государственных и муниципальных  общеобразовательных организаций, введением ежемесячной денежной выплаты педагогическим работникам в размере 3,0 тыс. рублей, а также освоением субсидий, дополнительно поступивших из федерального бюджета на реализацию мероприятий по модернизации школьных систем образования - 1 439,3 млн рублей и в связи с удорожанием стоимости строительства общеобразовательных учреждений -675,8 млн рублей </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22.xml><?xml version="1.0" encoding="utf-8"?>
<revisions xmlns="http://schemas.openxmlformats.org/spreadsheetml/2006/main" xmlns:r="http://schemas.openxmlformats.org/officeDocument/2006/relationships">
  <rcc rId="2327" sId="1">
    <nc r="K23" t="inlineStr">
      <is>
        <t xml:space="preserve">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а также в связи с проведением капитального ремонта в административном здании Центра труда и занятости населения сложилась экономия по оплате коммунальных услуг. 
</t>
      </is>
    </nc>
  </rcc>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23.xml><?xml version="1.0" encoding="utf-8"?>
<revisions xmlns="http://schemas.openxmlformats.org/spreadsheetml/2006/main" xmlns:r="http://schemas.openxmlformats.org/officeDocument/2006/relationships">
  <rcc rId="3420" sId="1">
    <oc r="J25" t="inlineStr">
      <is>
        <t>Обусловлено выделением дополнительных ассигнований на расчистку селепропускного сооружения на р.Герхожан-Суу в г.Тырныаузе</t>
      </is>
    </oc>
    <nc r="J25" t="inlineStr">
      <is>
        <t>Обусловлено выделением дополнительных ассигнований в объеме 14,3 млн рублей на расчистку селепропускного сооружения на р.Герхожан-Суу в г.Тырныаузе</t>
      </is>
    </nc>
  </rcc>
  <rcc rId="3421" sId="1">
    <oc r="K25" t="inlineStr">
      <is>
        <t>Обусловлено выделением дополнительных ассигнований на расчистку селепропускного сооружения на р.Герхожан-Суу в г.Тырныаузе, а также поступлением дополнительных федеральных субсидий на капитальный ремонт берегоукрепительных сооружений</t>
      </is>
    </oc>
    <nc r="K25" t="inlineStr">
      <is>
        <t xml:space="preserve">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nc>
  </rcc>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99" sId="1">
    <oc r="K23" t="inlineStr">
      <is>
        <t>Отклонение обусловлено финансированием на реализацию мероприятий активной политики занятости населения по фактической потребности</t>
      </is>
    </oc>
    <nc r="K23" t="inlineStr">
      <is>
        <t>Отклонение обусловлено финансированием расходов, софинансируемых за счет средств федерального бюджета, на реализацию мероприятий активной политики занятости населения по фактической потребности</t>
      </is>
    </nc>
  </rcc>
  <rfmt sheetId="1" sqref="J30" start="0" length="0">
    <dxf>
      <fill>
        <patternFill>
          <bgColor theme="8" tint="0.79998168889431442"/>
        </patternFill>
      </fill>
      <alignment vertical="center"/>
    </dxf>
  </rfmt>
  <rcc rId="2500" sId="1" odxf="1" s="1" dxf="1">
    <oc r="K30" t="inlineStr">
      <is>
        <t>Неполное освоение средств объясняется не освоением субсидии на поддержку региональных проектов в сфере информационных технологий</t>
      </is>
    </oc>
    <nc r="K30" t="inlineStr">
      <is>
        <t>Отклонение обусловлено финансированием расходов, софинансируемых за счет средств федерального бюджета, на поддержку региональных проектов в сфере информационных технологий по фактической потребности.</t>
      </is>
    </nc>
    <ndxf>
      <font>
        <sz val="10"/>
        <color theme="1"/>
        <name val="Times New Roman"/>
        <family val="1"/>
        <charset val="204"/>
        <scheme val="none"/>
      </font>
      <numFmt numFmtId="165" formatCode="0.0%"/>
      <fill>
        <patternFill>
          <bgColor theme="8" tint="0.79998168889431442"/>
        </patternFill>
      </fill>
      <alignment horizontal="left"/>
    </ndxf>
  </rcc>
  <rcc rId="2501" sId="1">
    <oc r="J31" t="inlineStr">
      <is>
        <t>Дополнительно выделено на развитие туризма 256,9 млн рублей, которые освоены в полном объеме.</t>
      </is>
    </oc>
    <nc r="J31" t="inlineStr">
      <is>
        <t>Обусловлено выделением средств на развитие туризма 256,9 млн рублей, софинансируемых их федерального бюджета.</t>
      </is>
    </nc>
  </rcc>
</revisions>
</file>

<file path=xl/revisions/revisionLog125.xml><?xml version="1.0" encoding="utf-8"?>
<revisions xmlns="http://schemas.openxmlformats.org/spreadsheetml/2006/main" xmlns:r="http://schemas.openxmlformats.org/officeDocument/2006/relationships">
  <rcc rId="3492" sId="1">
    <nc r="J53" t="inlineStr">
      <is>
        <t>Обусловлено выделением дополнительных средств на повышение заработной платы работников медицинских учреждений, а также направлением средств республиканского бюджета сверх Соглашений для достижения целей и показателей национального проекта "Здравоохранение"</t>
      </is>
    </nc>
  </rcc>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04" sId="1">
    <oc r="J34" t="inlineStr">
      <is>
        <t>Дополнительно выделены ассигнования в объеме 
1 млрд рублей на строительство и реконструкцию систем водоснабжения и водоотведения за счет средств республиканского бюджета КБР и  субсидий федерального бюджета в рамках нацпроекта "Жилье и городская среда", а также гранта и бюджетного кредита, предоставленного из федерального бюджета</t>
      </is>
    </oc>
    <nc r="J34" t="inlineStr">
      <is>
        <t>Обусловлено получением инфраструктурного бюджетного кредита на
Дополнительно выделены ассигнования в объеме 
1 млрд рублей на строительство и реконструкцию систем водоснабжения и водоотведения за счет средств республиканского бюджета КБР и  субсидий федерального бюджета в рамках нацпроекта "Жилье и городская среда", а также гранта и бюджетного кредита, предоставленного из федерального бюджета</t>
      </is>
    </nc>
  </rcc>
</revisions>
</file>

<file path=xl/revisions/revisionLog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34" start="0" length="2147483647">
    <dxf>
      <font>
        <color rgb="FFFF0000"/>
      </font>
    </dxf>
  </rfmt>
</revisions>
</file>

<file path=xl/revisions/revisionLog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34" start="0" length="2147483647">
    <dxf>
      <font>
        <color auto="1"/>
      </font>
    </dxf>
  </rfmt>
  <rcc rId="2505" sId="1">
    <oc r="J34" t="inlineStr">
      <is>
        <t>Обусловлено получением инфраструктурного бюджетного кредита на
Дополнительно выделены ассигнования в объеме 
1 млрд рублей на строительство и реконструкцию систем водоснабжения и водоотведения за счет средств республиканского бюджета КБР и  субсидий федерального бюджета в рамках нацпроекта "Жилье и городская среда", а также гранта и бюджетного кредита, предоставленного из федерального бюджета</t>
      </is>
    </oc>
    <nc r="J34" t="inlineStr">
      <is>
        <t>Обусловлено получением инфраструктурного бюджетного кредита на строительство и реконструкцию систем водоснабжения и водоотведения, а также целевых межбюджетных трансфертов из федерального бюджета</t>
      </is>
    </nc>
  </rcc>
</revisions>
</file>

<file path=xl/revisions/revisionLog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06" sId="1">
    <oc r="K34" t="inlineStr">
      <is>
        <t>Неполное освоение ассигнований обусловлено отсутствием контрактации по инфраструктурному проекту, реализуемому за счет бюджетного кредита в объеме 428 млн рублей, а также поздними сроками подписания соглашения и доведения предельных объемов финансирования Минстроем России в рамках федрального проекта "Чистая вода"</t>
      </is>
    </oc>
    <nc r="K34" t="inlineStr">
      <is>
        <t>Неполное освоение ассигнований обусловлено отсутствием контрактации по инфраструктурному проекту, а также поздними сроками подписания соглашения и доведения предельных объемов финансирования Минстроем России в рамках федрального проекта "Чистая вода"</t>
      </is>
    </nc>
  </rcc>
</revisions>
</file>

<file path=xl/revisions/revisionLog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07" sId="1">
    <oc r="J38" t="inlineStr">
      <is>
        <t>Выделены и освоены допонительные ассигнования на финансовое обеспечение ГКУ "Дирекция особо охраняемых приодных территорий" за счет перераспрделенияобщих ассигнований на государственную программу "Охрана окружающей среды</t>
      </is>
    </oc>
    <nc r="J38" t="inlineStr">
      <is>
        <t>Выделены и освоены допонительные ассигнования на финансовое обеспечение ГКУ "Дирекция особо охраняемых приодных территорий" за счет перераспределения общих ассигнований на государственную программу "Охрана окружающей среды</t>
      </is>
    </nc>
  </rcc>
</revisions>
</file>

<file path=xl/revisions/revisionLog131.xml><?xml version="1.0" encoding="utf-8"?>
<revisions xmlns="http://schemas.openxmlformats.org/spreadsheetml/2006/main" xmlns:r="http://schemas.openxmlformats.org/officeDocument/2006/relationships">
  <rcc rId="3495" sId="1">
    <nc r="J54" t="inlineStr">
      <is>
        <t>Обусловлено выделением дополнительных средств на: -  обеспечение льготных категорий граждан лекарственными препаратами как за счет средств федерального, так и за счет средств федерального бюджета; -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 в рамках исполнения показателей нацианального проекта "Здравоохранение"; - повышение заработной платы работникам медицинсуих организаций.</t>
      </is>
    </nc>
  </rcc>
  <rfmt sheetId="1" xfDxf="1" s="1" sqref="J55" start="0" length="0">
    <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8" tint="0.79998168889431442"/>
        </patternFill>
      </fill>
      <alignment horizontal="left" vertical="top"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1" hidden="0"/>
    </dxf>
  </rfmt>
  <rcc rId="3496" sId="1">
    <nc r="J55" t="inlineStr">
      <is>
        <t>Обусловлено выделением дополнительных средств на повышение заработной платы работников медицинских учреждений</t>
      </is>
    </nc>
  </rcc>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32.xml><?xml version="1.0" encoding="utf-8"?>
<revisions xmlns="http://schemas.openxmlformats.org/spreadsheetml/2006/main" xmlns:r="http://schemas.openxmlformats.org/officeDocument/2006/relationships">
  <rcc rId="2335" sId="1" odxf="1" dxf="1">
    <oc r="J24" t="inlineStr">
      <is>
        <t>капвложения</t>
      </is>
    </oc>
    <nc r="J24" t="inlineStr">
      <is>
        <t>Дополнительно выделены ассигнования на исполнение обязательств по решению суда</t>
      </is>
    </nc>
    <ndxf>
      <font>
        <b val="0"/>
        <sz val="10"/>
        <name val="Times New Roman"/>
        <scheme val="none"/>
      </font>
      <numFmt numFmtId="0" formatCode="General"/>
      <alignment horizontal="left" wrapText="1" readingOrder="0"/>
    </ndxf>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A70A37-58A0-4F8C-8FAD-597B6B51F8E4}" action="delete"/>
  <rdn rId="0" localSheetId="1" customView="1" name="Z_51A70A37_58A0_4F8C_8FAD_597B6B51F8E4_.wvu.FilterData" hidden="1" oldHidden="1">
    <formula>'2022'!$A$3:$K$269</formula>
    <oldFormula>'2022'!$A$3:$K$269</oldFormula>
  </rdn>
  <rcv guid="{51A70A37-58A0-4F8C-8FAD-597B6B51F8E4}" action="add"/>
</revisions>
</file>

<file path=xl/revisions/revisionLog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38" start="0" length="2147483647">
    <dxf>
      <font>
        <color rgb="FFFF0000"/>
      </font>
    </dxf>
  </rfmt>
  <rfmt sheetId="1" s="1" sqref="J38" start="0" length="0">
    <dxf>
      <font>
        <sz val="10"/>
        <color theme="1"/>
        <name val="Times New Roman"/>
        <family val="1"/>
        <charset val="204"/>
        <scheme val="none"/>
      </font>
      <numFmt numFmtId="0" formatCode="General"/>
      <alignment horizontal="general" vertical="bottom"/>
      <border outline="0">
        <left/>
        <right/>
        <top/>
        <bottom/>
      </border>
    </dxf>
  </rfmt>
  <rfmt sheetId="1" sqref="J39">
    <dxf>
      <fill>
        <patternFill>
          <bgColor rgb="FFFF0000"/>
        </patternFill>
      </fill>
    </dxf>
  </rfmt>
</revisions>
</file>

<file path=xl/revisions/revisionLog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09" sId="1" odxf="1" dxf="1">
    <oc r="J26" t="inlineStr">
      <is>
        <t>Ассигнования в части проектирования капитального ремонта берегоукрепительных сооружений были уменьшены на 9 млн рублей ввиду отсутствия потребности</t>
      </is>
    </oc>
    <nc r="J26" t="inlineStr">
      <is>
        <t>Обусловлено перераспределение бюджетных ассигнований в части проектирования капитального ремонта берегоукрепительных сооружений ввиду отсутствия потребности</t>
      </is>
    </nc>
    <ndxf>
      <font>
        <sz val="10"/>
        <color rgb="FFFF0000"/>
        <name val="Times New Roman"/>
        <family val="1"/>
        <scheme val="none"/>
      </font>
      <numFmt numFmtId="0" formatCode="General"/>
      <fill>
        <patternFill patternType="solid">
          <bgColor theme="8" tint="0.79998168889431442"/>
        </patternFill>
      </fill>
    </ndxf>
  </rcc>
</revisions>
</file>

<file path=xl/revisions/revisionLog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10" sId="1" odxf="1" dxf="1">
    <nc r="J39" t="inlineStr">
      <is>
        <t>Обусловлено перераспределением бюджетных ассигновнаий в соответствии с пунктом 31 постановления Правительства КБР от 03.07.2018 № 126-ПП</t>
      </is>
    </nc>
    <ndxf>
      <fill>
        <patternFill>
          <bgColor theme="8" tint="0.79998168889431442"/>
        </patternFill>
      </fill>
      <alignment vertical="top"/>
    </ndxf>
  </rcc>
</revisions>
</file>

<file path=xl/revisions/revisionLog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11" sId="1">
    <oc r="J42" t="inlineStr">
      <is>
        <t>Рост обусловлен увеличением МРОТ и повышением оплаты труда работников государственных и муниципальных учреждений дошкольного  образования, а также выделением дополнительных ассигнований республиканского бюджета КБР  и восстановлением остатков федерального бюджета на завершение строительства и оснащения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oc>
    <nc r="J42" t="inlineStr">
      <is>
        <t>Рост обусловлен увеличением МРОТ и повышением оплаты труда работников государственных и муниципальных учреждений дошкольного  образования, введением ежемесячной денежной выплаты педагогическим работникам в размере 3,0 тыс. рублей, а также выделением дополнительных ассигнований на завершение строительства и оснащение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nc>
  </rcc>
  <rcc rId="2512" sId="1">
    <oc r="K42" t="inlineStr">
      <is>
        <t>Отклонение фактических расходов от плановых обусловлено финансированием работ по строительству дошкольных уреждений по факту выполнения работ на объектах</t>
      </is>
    </oc>
    <nc r="K42"/>
  </rcc>
  <rcc rId="2513" sId="1">
    <oc r="K43" t="inlineStr">
      <is>
        <t>Отклонение фактических расходов от плановых обусловлено финансированием работ по строительству общеобразовательных школ по факту выполнения работ на объектах</t>
      </is>
    </oc>
    <nc r="K43"/>
  </rcc>
  <rcc rId="2514" sId="1">
    <oc r="J43" t="inlineStr">
      <is>
        <t xml:space="preserve">Рост обусловлен увеличением МРОТ, повышением оплаты труда работников государственных и муниципальных  общеобразовательных организаций, введением ежемесячной денежной выплаты педагогическим работникам в размере 3,0 тыс. рублей, а также освоением субсидий, дополнительно поступивших из федерального бюджета на реализацию мероприятий по модернизации школьных систем образования - 1 439,3 млн рублей и в связи с удорожанием стоимости строительства общеобразовательных учреждений -675,8 млн рублей </t>
      </is>
    </oc>
    <nc r="J43" t="inlineStr">
      <is>
        <t xml:space="preserve">Рост обусловлен увеличением МРОТ, повышением оплаты труда работников государственных и муниципальных  общеобразовательных организаций, введением ежемесячной денежной выплаты педагогическим работникам в размере 3,0 тыс. рублей, а также освоением субсидий, дополнительно поступивших из федерального бюджета на реализацию мероприятий по модернизации школьных систем образования - 1 439,3 млн рублей и в связи с удорожанием стоимости строительства общеобразовательных учреждений - 675,8 млн рублей </t>
      </is>
    </nc>
  </rcc>
  <rcc rId="2515" sId="1">
    <oc r="J44" t="inlineStr">
      <is>
        <t>Рост обусловлен увеличением МРОТ и повышением оплаты труда работников государственных и муниципальных учреждений дополнительного  образования.</t>
      </is>
    </oc>
    <nc r="J44"/>
  </rcc>
  <rcc rId="2516" sId="1">
    <oc r="J45" t="inlineStr">
      <is>
        <t>Рост обусловлен увеличением МРОТ и повышением оплаты труда работников учреждений среднего профессионального образования и введением ежемесячной денежной выплаты педагогическим работникам в размере 3,0 тыс. рублей</t>
      </is>
    </oc>
    <nc r="J45"/>
  </rcc>
  <rcc rId="2517" sId="1">
    <oc r="K45" t="inlineStr">
      <is>
        <t>2,7 млн рублей - экономия на ежемесячное денежное вознаграждение за классное руководство (кураторство) педагогическим работникам государственных образовательных организаций Кабардино-Балкарской Республики,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is>
    </oc>
    <nc r="K45"/>
  </rcc>
  <rcc rId="2518" sId="1">
    <oc r="J46" t="inlineStr">
      <is>
        <t>Изменение  обусловлено увеличением субвенции в части дополнительного профессионального образования педагогических работников в связи с ростом их количества.</t>
      </is>
    </oc>
    <nc r="J46"/>
  </rcc>
  <rcc rId="2519" sId="1">
    <oc r="J49" t="inlineStr">
      <is>
        <t>Увеличение обусловлено освоением средств  федерального  бюджета на обеспечение образовательных организаций материально-технической базой для внедрения цифровой образовательной среды</t>
      </is>
    </oc>
    <nc r="J49"/>
  </rcc>
  <rcv guid="{51A70A37-58A0-4F8C-8FAD-597B6B51F8E4}" action="delete"/>
  <rdn rId="0" localSheetId="1" customView="1" name="Z_51A70A37_58A0_4F8C_8FAD_597B6B51F8E4_.wvu.FilterData" hidden="1" oldHidden="1">
    <formula>'2022'!$A$3:$K$269</formula>
    <oldFormula>'2022'!$A$3:$K$269</oldFormula>
  </rdn>
  <rcv guid="{51A70A37-58A0-4F8C-8FAD-597B6B51F8E4}" action="add"/>
</revisions>
</file>

<file path=xl/revisions/revisionLog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28" start="0" length="0">
    <dxf>
      <font>
        <sz val="10"/>
        <color rgb="FFFF0000"/>
        <name val="Times New Roman"/>
        <scheme val="none"/>
      </font>
      <numFmt numFmtId="165" formatCode="0.0%"/>
      <fill>
        <patternFill patternType="solid">
          <bgColor theme="8" tint="0.79998168889431442"/>
        </patternFill>
      </fill>
    </dxf>
  </rfmt>
  <rfmt sheetId="1" sqref="K28" start="0" length="0">
    <dxf>
      <font>
        <sz val="10"/>
        <color rgb="FFFF0000"/>
        <name val="Times New Roman"/>
        <scheme val="none"/>
      </font>
      <numFmt numFmtId="165" formatCode="0.0%"/>
      <fill>
        <patternFill patternType="solid">
          <bgColor theme="8" tint="0.79998168889431442"/>
        </patternFill>
      </fill>
    </dxf>
  </rfmt>
  <rfmt sheetId="1" sqref="J26" start="0" length="0">
    <dxf>
      <font>
        <sz val="10"/>
        <color rgb="FFFF0000"/>
        <name val="Times New Roman"/>
        <scheme val="none"/>
      </font>
      <numFmt numFmtId="165" formatCode="0.0%"/>
    </dxf>
  </rfmt>
  <rfmt sheetId="1" s="1" sqref="J38" start="0" length="0">
    <dxf>
      <font>
        <sz val="10"/>
        <color theme="1"/>
        <name val="Times New Roman"/>
        <scheme val="none"/>
      </font>
      <numFmt numFmtId="165" formatCode="0.0%"/>
      <fill>
        <patternFill patternType="solid">
          <bgColor theme="8" tint="0.79998168889431442"/>
        </patternFill>
      </fill>
      <alignment horizontal="center" vertical="top" wrapText="1" readingOrder="0"/>
      <border outline="0">
        <left style="thin">
          <color indexed="64"/>
        </left>
        <right style="thin">
          <color indexed="64"/>
        </right>
        <top style="thin">
          <color indexed="64"/>
        </top>
        <bottom style="thin">
          <color indexed="64"/>
        </bottom>
      </border>
    </dxf>
  </rfmt>
  <rfmt sheetId="1" s="1" sqref="J38" start="0" length="0">
    <dxf>
      <numFmt numFmtId="0" formatCode="General"/>
      <alignment horizontal="general" vertical="bottom" readingOrder="0"/>
      <border outline="0">
        <left/>
        <right/>
        <top/>
        <bottom/>
      </border>
    </dxf>
  </rfmt>
  <rfmt sheetId="1" s="1" sqref="J39" start="0" length="0">
    <dxf>
      <numFmt numFmtId="0" formatCode="General"/>
      <alignment horizontal="general" vertical="bottom" readingOrder="0"/>
      <border outline="0">
        <left/>
        <right/>
        <top/>
        <bottom/>
      </border>
    </dxf>
  </rfmt>
  <rfmt sheetId="1" sqref="J39" start="0" length="0">
    <dxf>
      <border>
        <left style="thin">
          <color indexed="64"/>
        </left>
        <right style="thin">
          <color indexed="64"/>
        </right>
        <top style="thin">
          <color indexed="64"/>
        </top>
        <bottom style="thin">
          <color indexed="64"/>
        </bottom>
      </border>
    </dxf>
  </rfmt>
  <rfmt sheetId="1" sqref="J39">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K4:K80" start="0" length="0">
    <dxf>
      <border>
        <right style="thin">
          <color indexed="64"/>
        </right>
      </border>
    </dxf>
  </rfmt>
  <rfmt sheetId="1" sqref="J6:K80">
    <dxf>
      <alignment horizontal="left" readingOrder="0"/>
    </dxf>
  </rfmt>
  <rfmt sheetId="1" sqref="J26" start="0" length="2147483647">
    <dxf>
      <font>
        <color rgb="FFFF0000"/>
      </font>
    </dxf>
  </rfmt>
  <rfmt sheetId="1" sqref="J28:K28" start="0" length="2147483647">
    <dxf>
      <font>
        <color rgb="FFFF0000"/>
      </font>
    </dxf>
  </rfmt>
  <rcv guid="{34C02D71-C1B4-44F6-A590-39829E37F7A3}" action="delete"/>
  <rdn rId="0" localSheetId="1" customView="1" name="Z_34C02D71_C1B4_44F6_A590_39829E37F7A3_.wvu.Rows" hidden="1" oldHidden="1">
    <formula>'2022'!$13:$13</formula>
    <oldFormula>'2022'!$13:$13</oldFormula>
  </rdn>
  <rdn rId="0" localSheetId="1" customView="1" name="Z_34C02D71_C1B4_44F6_A590_39829E37F7A3_.wvu.FilterData" hidden="1" oldHidden="1">
    <formula>'2022'!$A$3:$K$269</formula>
    <oldFormula>'2022'!$A$3:$K$269</oldFormula>
  </rdn>
  <rcv guid="{34C02D71-C1B4-44F6-A590-39829E37F7A3}" action="add"/>
</revisions>
</file>

<file path=xl/revisions/revisionLog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51">
    <dxf>
      <alignment wrapText="1"/>
    </dxf>
  </rfmt>
  <rfmt sheetId="1" sqref="J51" start="0" length="2147483647">
    <dxf>
      <font>
        <color rgb="FFFF0000"/>
      </font>
    </dxf>
  </rfmt>
  <rfmt sheetId="1" sqref="J43">
    <dxf>
      <alignment wrapText="1"/>
    </dxf>
  </rfmt>
  <rfmt sheetId="1" sqref="J39">
    <dxf>
      <alignment wrapText="1"/>
    </dxf>
  </rfmt>
  <rfmt sheetId="1" sqref="J38">
    <dxf>
      <alignment wrapText="1"/>
    </dxf>
  </rfmt>
  <rfmt sheetId="1" sqref="J38" start="0" length="0">
    <dxf>
      <font>
        <sz val="10"/>
        <color theme="1"/>
        <name val="Times New Roman"/>
        <family val="1"/>
        <charset val="204"/>
        <scheme val="none"/>
      </font>
      <fill>
        <patternFill patternType="solid">
          <bgColor theme="8" tint="0.79998168889431442"/>
        </patternFill>
      </fill>
    </dxf>
  </rfmt>
  <rfmt sheetId="1" sqref="J39" start="0" length="0">
    <dxf>
      <font>
        <sz val="10"/>
        <color theme="1"/>
        <name val="Times New Roman"/>
        <family val="1"/>
        <charset val="204"/>
        <scheme val="none"/>
      </font>
      <fill>
        <patternFill patternType="solid">
          <bgColor theme="8" tint="0.79998168889431442"/>
        </patternFill>
      </fill>
      <border outline="0">
        <left/>
        <right/>
        <top/>
        <bottom/>
      </border>
    </dxf>
  </rfmt>
  <rfmt sheetId="1" sqref="J38:J39">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28" start="0" length="0">
    <dxf>
      <font>
        <sz val="10"/>
        <color rgb="FFFF0000"/>
        <name val="Times New Roman"/>
        <family val="1"/>
        <scheme val="none"/>
      </font>
    </dxf>
  </rfmt>
  <rcc rId="2529" sId="1" odxf="1" dxf="1">
    <oc r="K28" t="inlineStr">
      <is>
        <t xml:space="preserve">Отклонение обусловлено сокращением расходов в части субсидирования авиаперевозок до объемов уточненной фактической потребности </t>
      </is>
    </oc>
    <nc r="K28" t="inlineStr">
      <is>
        <t xml:space="preserve">Отклонение обусловлено финансированием расходов в части субсидирования авиаперевозок по фактической потребности </t>
      </is>
    </nc>
    <ndxf>
      <font>
        <sz val="10"/>
        <color rgb="FFFF0000"/>
        <name val="Times New Roman"/>
        <family val="1"/>
        <scheme val="none"/>
      </font>
    </ndxf>
  </rcc>
  <rfmt sheetId="1" sqref="J26" start="0" length="0">
    <dxf>
      <font>
        <sz val="10"/>
        <color rgb="FFFF0000"/>
        <name val="Times New Roman"/>
        <family val="1"/>
        <scheme val="none"/>
      </font>
      <numFmt numFmtId="0" formatCode="General"/>
    </dxf>
  </rfmt>
</revisions>
</file>

<file path=xl/revisions/revisionLog141.xml><?xml version="1.0" encoding="utf-8"?>
<revisions xmlns="http://schemas.openxmlformats.org/spreadsheetml/2006/main" xmlns:r="http://schemas.openxmlformats.org/officeDocument/2006/relationships">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42.xml><?xml version="1.0" encoding="utf-8"?>
<revisions xmlns="http://schemas.openxmlformats.org/spreadsheetml/2006/main" xmlns:r="http://schemas.openxmlformats.org/officeDocument/2006/relationships">
  <rfmt sheetId="1" sqref="J41" start="0" length="2147483647">
    <dxf>
      <font>
        <b val="0"/>
      </font>
    </dxf>
  </rfmt>
  <rfmt sheetId="1" sqref="J41">
    <dxf>
      <alignment wrapText="1" readingOrder="0"/>
    </dxf>
  </rfmt>
  <rcc rId="3434" sId="1">
    <nc r="J41" t="inlineStr">
      <is>
        <t>В части 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t>
      </is>
    </nc>
  </rcc>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62" start="0" length="0">
    <dxf>
      <font>
        <sz val="10"/>
        <name val="Times New Roman"/>
        <family val="1"/>
        <scheme val="none"/>
      </font>
    </dxf>
  </rfmt>
  <rcc rId="2536" sId="1">
    <oc r="J62" t="inlineStr">
      <is>
        <t>Рост  расходоввыделением из федерального бюджета субсидий на выплату региональной социальной доплаты к пенсии  неработающим пенсионерам в связи с  увеличением численности и размера доплат на одного получателя в размере 763,9 млн рублей.</t>
      </is>
    </oc>
    <nc r="J62" t="inlineStr">
      <is>
        <t>Рост  расходов выделением из федерального бюджета субсидий на выплату региональной социальной доплаты к пенсии  неработающим пенсионерам в связи с  увеличением численности и размера доплат на одного получателя.</t>
      </is>
    </nc>
  </rcc>
  <rfmt sheetId="1" sqref="J64" start="0" length="0">
    <dxf>
      <font>
        <sz val="10"/>
        <name val="Times New Roman"/>
        <family val="1"/>
        <scheme val="none"/>
      </font>
    </dxf>
  </rfmt>
  <rcc rId="2537" sId="1">
    <oc r="J64" t="inlineStr">
      <is>
        <t>Низкое освоение связано с возвратом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в связи со снижением чсленности безработных граждан , состоящих в органах службы занятости в размере 259,3 млн рублей, а также предоставление мер социальной поддержки льготным категориям граждан (ветераны труда, труженики тыла, реабилитированные, многодетные семьи и т.д.) по заявительному принципу.</t>
      </is>
    </oc>
    <nc r="J64" t="inlineStr">
      <is>
        <t>Обусловлено возвратом субвенции из федерального бюджета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в связи со снижением чсленности безработных граждан , состоящих в органах службы занятости в размере 259,3 млн рублей, а также предоставлением мер социальной поддержки льготным категориям граждан (ветераны труда, труженики тыла, реабилитированные, многодетные семьи и т.д.) по заявительному принципу.</t>
      </is>
    </nc>
  </rcc>
  <rcc rId="2538" sId="1">
    <oc r="J66" t="inlineStr">
      <is>
        <t xml:space="preserve"> 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is>
    </oc>
    <nc r="J66" t="inlineStr">
      <is>
        <t>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is>
    </nc>
  </rcc>
  <rcc rId="2539" sId="1">
    <oc r="K66" t="inlineStr">
      <is>
        <t xml:space="preserve"> В связи сосвоением  выделеных средств на оказание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из резервного  фонда Правительства Кабардино-Балкарской Республики.</t>
      </is>
    </oc>
    <nc r="K66" t="inlineStr">
      <is>
        <t>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is>
    </nc>
  </rcc>
  <rcc rId="2540" sId="1">
    <oc r="J68"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в размере 50,7 млн рублей;                                                            -  создание и модернизацию объектов спортивной инфраструктуры региональной собственности для занятий физической культурой и спортом - 338,3 млн рублей;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 - 5,0 млн рублей.</t>
      </is>
    </oc>
    <nc r="J68"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в сумме 50,7 млн рублей;                                                            
-  создание и модернизацию объектов спортивной инфраструктуры региональной собственности для занятий физической культурой и спортом - 338,3 млн рублей;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 - 5,0 млн рублей.</t>
      </is>
    </nc>
  </rcc>
  <rfmt sheetId="1" sqref="J72" start="0" length="0">
    <dxf>
      <numFmt numFmtId="165" formatCode="0.0%"/>
      <alignment vertical="center" wrapText="1"/>
      <border outline="0">
        <left style="thin">
          <color indexed="64"/>
        </left>
        <right style="thin">
          <color indexed="64"/>
        </right>
        <top style="thin">
          <color indexed="64"/>
        </top>
      </border>
    </dxf>
  </rfmt>
  <rfmt sheetId="1" sqref="K72" start="0" length="0">
    <dxf>
      <numFmt numFmtId="165" formatCode="0.0%"/>
      <alignment vertical="center" wrapText="1"/>
      <border outline="0">
        <left style="thin">
          <color indexed="64"/>
        </left>
        <top style="thin">
          <color indexed="64"/>
        </top>
      </border>
    </dxf>
  </rfmt>
</revisions>
</file>

<file path=xl/revisions/revisionLog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1" sId="1">
    <oc r="K72" t="inlineStr">
      <is>
        <r>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t>
        </r>
        <r>
          <rPr>
            <sz val="10"/>
            <color rgb="FFFF0000"/>
            <rFont val="Times New Roman"/>
            <family val="1"/>
            <charset val="204"/>
          </rPr>
          <t xml:space="preserve"> </t>
        </r>
        <r>
          <rPr>
            <sz val="10"/>
            <color rgb="FF000000"/>
            <rFont val="Times New Roman"/>
            <family val="1"/>
            <charset val="204"/>
          </rPr>
          <t>в сумме 4,4 млн рублей</t>
        </r>
        <r>
          <rPr>
            <sz val="10"/>
            <color rgb="FFFF0000"/>
            <rFont val="Times New Roman"/>
            <family val="1"/>
            <charset val="204"/>
          </rPr>
          <t xml:space="preserve"> </t>
        </r>
        <r>
          <rPr>
            <sz val="10"/>
            <color rgb="FF000000"/>
            <rFont val="Times New Roman"/>
            <family val="1"/>
            <charset val="204"/>
          </rPr>
          <t>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t>
        </r>
        <r>
          <rPr>
            <sz val="10"/>
            <color rgb="FFFF0000"/>
            <rFont val="Times New Roman"/>
            <family val="1"/>
            <charset val="204"/>
          </rPr>
          <t xml:space="preserve"> </t>
        </r>
        <r>
          <rPr>
            <sz val="10"/>
            <color rgb="FF000000"/>
            <rFont val="Times New Roman"/>
            <family val="1"/>
            <charset val="204"/>
          </rPr>
          <t xml:space="preserve">налогам </t>
        </r>
      </is>
    </oc>
    <nc r="K72"/>
  </rcc>
</revisions>
</file>

<file path=xl/revisions/revisionLog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3" start="0" length="2147483647">
    <dxf>
      <font>
        <color rgb="FFFF0000"/>
      </font>
    </dxf>
  </rfmt>
  <rcc rId="2542" sId="1">
    <oc r="K73" t="inlineStr">
      <is>
        <t>По основному мероприятию «Поддержка печатных средств массовой информации» неполное освоение бюджетных ассигнований в сумме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t>
      </is>
    </oc>
    <nc r="K73" t="inlineStr">
      <is>
        <t>Отклонение фактических расходов от плановых объясняется экономией по аукциону "Издание учебников" (снижение цены), а также оплатой услуг и работ по фактической потребности</t>
      </is>
    </nc>
  </rcc>
  <rcc rId="2543" sId="1" odxf="1" dxf="1">
    <oc r="J73" t="inlineStr">
      <is>
        <t>Фактическое исполнение лимитов на оплату труда с учетом уточнения установленного объема бюджетных ассигнований на сумму увеличения с 
1 августа 2022 г. на 10%  оплаты труда работников государственных учреждений в соответствии с распоряжением Правительства КБР от 25.07.2022 г. № 345-рп</t>
      </is>
    </oc>
    <nc r="J73" t="inlineStr">
      <is>
        <t>Оплата расходов производилась по фактической потребности согласно представленным заявкам на оплату расходов</t>
      </is>
    </nc>
    <ndxf>
      <font>
        <sz val="10"/>
        <color rgb="FFFF0000"/>
        <name val="Times New Roman"/>
        <family val="1"/>
        <scheme val="none"/>
      </font>
    </ndxf>
  </rcc>
  <rcc rId="2544" sId="1">
    <oc r="J74" t="inlineStr">
      <is>
        <t>Рост обусловлен фактическим исполнением лимитов на оплату труда с учетом уточнения установленного объема бюджетных ассигнований на сумму увеличения с 1 августа 2022 г. на 10%  оплаты труда  работников государственных учреждений в соответствии с распоряжением Правительства КБР от 25.07.2022 г. № 345-рп</t>
      </is>
    </oc>
    <nc r="J74" t="inlineStr">
      <is>
        <t>Рост обусловлен увеличением МРОТ и повышением оплаты труда работников бюджетной сферы.</t>
      </is>
    </nc>
  </rcc>
  <rcv guid="{51A70A37-58A0-4F8C-8FAD-597B6B51F8E4}" action="delete"/>
  <rdn rId="0" localSheetId="1" customView="1" name="Z_51A70A37_58A0_4F8C_8FAD_597B6B51F8E4_.wvu.FilterData" hidden="1" oldHidden="1">
    <formula>'2022'!$A$3:$K$269</formula>
    <oldFormula>'2022'!$A$3:$K$269</oldFormula>
  </rdn>
  <rcv guid="{51A70A37-58A0-4F8C-8FAD-597B6B51F8E4}" action="add"/>
</revisions>
</file>

<file path=xl/revisions/revisionLog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6" sId="1" odxf="1" dxf="1">
    <nc r="J79" t="inlineStr">
      <is>
        <t>Обусловлено получением дотации (гранта) за
достижение показателей деятельности органов исполнительной власти субъектов РФ</t>
      </is>
    </nc>
    <ndxf>
      <fill>
        <patternFill>
          <bgColor theme="8" tint="0.79998168889431442"/>
        </patternFill>
      </fill>
      <alignment vertical="center"/>
    </ndxf>
  </rcc>
  <rcc rId="2547" sId="1" odxf="1" dxf="1">
    <nc r="K79" t="inlineStr">
      <is>
        <t>Обусловлено предоствлением грантов бюджетам муниципальных образований Кабардино-Балкарской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Кабардино-Балкарской Республики</t>
      </is>
    </nc>
    <ndxf>
      <fill>
        <patternFill>
          <bgColor theme="8" tint="0.79998168889431442"/>
        </patternFill>
      </fill>
      <alignment vertical="center"/>
    </ndxf>
  </rcc>
  <rcv guid="{51A70A37-58A0-4F8C-8FAD-597B6B51F8E4}" action="delete"/>
  <rdn rId="0" localSheetId="1" customView="1" name="Z_51A70A37_58A0_4F8C_8FAD_597B6B51F8E4_.wvu.FilterData" hidden="1" oldHidden="1">
    <formula>'2022'!$A$3:$K$269</formula>
    <oldFormula>'2022'!$A$3:$K$269</oldFormula>
  </rdn>
  <rcv guid="{51A70A37-58A0-4F8C-8FAD-597B6B51F8E4}" action="add"/>
</revisions>
</file>

<file path=xl/revisions/revisionLog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9" sId="1" odxf="1" dxf="1">
    <nc r="J80" t="inlineStr">
      <is>
        <t>Обусловлено предоствлением иных межбюджетных трансфертов на оказание разовой финансовой помощи бюджетам отдельных муниципальных образований Кабардино-Балкарской Республики за счет средств резервного фонда Правительства Кабардино-Балкарской Республики</t>
      </is>
    </nc>
    <ndxf>
      <fill>
        <patternFill>
          <bgColor theme="8" tint="0.79998168889431442"/>
        </patternFill>
      </fill>
      <alignment vertical="center"/>
    </ndxf>
  </rcc>
  <rcc rId="2550" sId="1" odxf="1" dxf="1">
    <nc r="K80" t="inlineStr">
      <is>
        <t>Обусловлено предоствлением иных межбюджетных трансфертов на оказание разовой финансовой помощи бюджетам отдельных муниципальных образований Кабардино-Балкарской Республики за счет средств резервного фонда Правительства Кабардино-Балкарской Республики</t>
      </is>
    </nc>
    <ndxf>
      <fill>
        <patternFill>
          <bgColor theme="8" tint="0.79998168889431442"/>
        </patternFill>
      </fill>
      <alignment vertical="center"/>
    </ndxf>
  </rcc>
</revisions>
</file>

<file path=xl/revisions/revisionLog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51" sId="1">
    <oc r="J72"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плановые расходы были уменьшены.</t>
      </is>
    </oc>
    <nc r="J72"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nc>
  </rcc>
</revisions>
</file>

<file path=xl/revisions/revisionLog149.xml><?xml version="1.0" encoding="utf-8"?>
<revisions xmlns="http://schemas.openxmlformats.org/spreadsheetml/2006/main" xmlns:r="http://schemas.openxmlformats.org/officeDocument/2006/relationships">
  <rcc rId="3392" sId="1">
    <oc r="I58">
      <f>G58/E58</f>
    </oc>
    <nc r="I58">
      <f>G58/E58</f>
    </nc>
  </rcc>
  <rcc rId="3393" sId="1" odxf="1" s="1" dxf="1">
    <nc r="J62" t="inlineStr">
      <is>
        <t>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is>
    </nc>
    <odxf>
      <font>
        <b val="0"/>
        <i val="0"/>
        <strike val="0"/>
        <condense val="0"/>
        <extend val="0"/>
        <outline val="0"/>
        <shadow val="0"/>
        <u val="none"/>
        <vertAlign val="baseline"/>
        <sz val="10"/>
        <color theme="1"/>
        <name val="Times New Roman"/>
        <scheme val="none"/>
      </font>
      <numFmt numFmtId="165" formatCode="0.0%"/>
      <fill>
        <patternFill patternType="solid">
          <fgColor indexed="64"/>
          <bgColor theme="8" tint="0.79998168889431442"/>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odxf>
    <ndxf>
      <numFmt numFmtId="0" formatCode="General"/>
    </ndxf>
  </rcc>
  <rcc rId="3394" sId="1" odxf="1" dxf="1">
    <nc r="K62" t="inlineStr">
      <is>
        <t>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is>
    </nc>
    <odxf>
      <font>
        <sz val="10"/>
        <color rgb="FF000000"/>
        <name val="Times New Roman"/>
        <scheme val="none"/>
      </font>
    </odxf>
    <ndxf>
      <font>
        <sz val="10"/>
        <color rgb="FF000000"/>
        <name val="Times New Roman"/>
        <scheme val="none"/>
      </font>
    </ndxf>
  </rcc>
  <rfmt sheetId="1" sqref="J60" start="0" length="0">
    <dxf>
      <font>
        <sz val="10"/>
        <name val="Times New Roman"/>
        <scheme val="none"/>
      </font>
    </dxf>
  </rfmt>
  <rcc rId="3395" sId="1">
    <nc r="J60" t="inlineStr">
      <is>
        <t>Обусловлено возвратом субсидий в федеральный бюджет на выплату региональной социальной доплаты к пенсии  неработающим пенсионерам в связи с сокращением  численности.</t>
      </is>
    </nc>
  </rcc>
  <rcc rId="3396" sId="1" xfDxf="1" s="1" dxf="1">
    <nc r="J64" t="inlineStr">
      <is>
        <t>Обусловлено выделением средств из резервного фонда Правительства КБР</t>
      </is>
    </nc>
    <ndxf>
      <font>
        <b val="0"/>
        <i val="0"/>
        <strike val="0"/>
        <condense val="0"/>
        <extend val="0"/>
        <outline val="0"/>
        <shadow val="0"/>
        <u val="none"/>
        <vertAlign val="baseline"/>
        <sz val="10"/>
        <color theme="1"/>
        <name val="Times New Roman"/>
        <scheme val="none"/>
      </font>
      <numFmt numFmtId="165" formatCode="0.0%"/>
      <fill>
        <patternFill patternType="solid">
          <fgColor indexed="64"/>
          <bgColor theme="8" tint="0.79998168889431442"/>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ndxf>
  </rcc>
  <rcc rId="3397" sId="1" odxf="1" s="1" dxf="1">
    <nc r="K64" t="inlineStr">
      <is>
        <t>Обусловлено выделением средств из резервного фонда Правительства КБР</t>
      </is>
    </nc>
    <odxf>
      <font>
        <b val="0"/>
        <i val="0"/>
        <strike val="0"/>
        <condense val="0"/>
        <extend val="0"/>
        <outline val="0"/>
        <shadow val="0"/>
        <u val="none"/>
        <vertAlign val="baseline"/>
        <sz val="10"/>
        <color rgb="FF000000"/>
        <name val="Times New Roman"/>
        <scheme val="none"/>
      </font>
      <numFmt numFmtId="0" formatCode="General"/>
      <fill>
        <patternFill patternType="solid">
          <fgColor indexed="64"/>
          <bgColor theme="8" tint="0.79998168889431442"/>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odxf>
    <ndxf>
      <font>
        <sz val="10"/>
        <color theme="1"/>
        <name val="Times New Roman"/>
        <scheme val="none"/>
      </font>
      <numFmt numFmtId="165" formatCode="0.0%"/>
    </ndxf>
  </rcc>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24" start="0" length="0">
    <dxf>
      <numFmt numFmtId="164" formatCode="#,##0.0"/>
    </dxf>
  </rfmt>
  <rfmt sheetId="1" s="1" sqref="J32" start="0" length="0">
    <dxf>
      <font>
        <sz val="11"/>
        <color theme="1"/>
        <name val="Calibri"/>
        <family val="2"/>
        <charset val="204"/>
        <scheme val="minor"/>
      </font>
      <numFmt numFmtId="0" formatCode="General"/>
      <fill>
        <patternFill patternType="none">
          <bgColor indexed="65"/>
        </patternFill>
      </fill>
      <alignment horizontal="general" vertical="bottom" wrapText="0"/>
      <border outline="0">
        <left/>
        <right/>
        <top/>
        <bottom/>
      </border>
    </dxf>
  </rfmt>
  <rfmt sheetId="1" xfDxf="1" sqref="J32" start="0" length="0">
    <dxf>
      <font>
        <sz val="14"/>
        <name val="Times New Roman"/>
        <family val="1"/>
        <charset val="204"/>
        <scheme val="none"/>
      </font>
    </dxf>
  </rfmt>
  <rfmt sheetId="1" sqref="J32">
    <dxf>
      <alignment wrapText="1"/>
    </dxf>
  </rfmt>
  <rfmt sheetId="1" s="1" sqref="J32" start="0" length="0">
    <dxf>
      <font>
        <sz val="10"/>
        <color theme="1"/>
        <name val="Times New Roman"/>
        <family val="1"/>
        <charset val="204"/>
        <scheme val="none"/>
      </font>
      <numFmt numFmtId="165" formatCode="0.0%"/>
      <fill>
        <patternFill patternType="solid">
          <bgColor theme="8" tint="0.79998168889431442"/>
        </patternFill>
      </fill>
      <alignment horizontal="left" vertical="center"/>
      <border outline="0">
        <left style="thin">
          <color indexed="64"/>
        </left>
        <right style="thin">
          <color indexed="64"/>
        </right>
        <top style="thin">
          <color indexed="64"/>
        </top>
        <bottom style="thin">
          <color indexed="64"/>
        </bottom>
      </border>
    </dxf>
  </rfmt>
  <rfmt sheetId="1" sqref="AC32" start="0" length="0">
    <dxf>
      <numFmt numFmtId="164" formatCode="#,##0.0"/>
    </dxf>
  </rfmt>
  <rfmt sheetId="1" sqref="J32">
    <dxf>
      <fill>
        <patternFill>
          <bgColor rgb="FFFFFF00"/>
        </patternFill>
      </fill>
    </dxf>
  </rfmt>
  <rfmt sheetId="1" sqref="J32">
    <dxf>
      <fill>
        <patternFill>
          <bgColor theme="8" tint="0.79998168889431442"/>
        </patternFill>
      </fill>
    </dxf>
  </rfmt>
  <rcc rId="3454" sId="1">
    <nc r="J32" t="inlineStr">
      <is>
        <t>Обусловено осуществлением расходов за счет дополнительно выделенных средств в объеме 340,2 млн рублей на реализацию 1 и 2 этапов республиканской адресной программы «Переселение граждан из аварийного жилищного фонда на территории Кабардино-Балкарской Республики в 2022 - 2025 годах»</t>
      </is>
    </nc>
  </rcc>
</revisions>
</file>

<file path=xl/revisions/revisionLog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34" start="0" length="0">
    <dxf>
      <font>
        <sz val="10"/>
        <color auto="1"/>
        <name val="Times New Roman"/>
        <family val="1"/>
        <charset val="204"/>
        <scheme val="none"/>
      </font>
      <numFmt numFmtId="165" formatCode="0.0%"/>
    </dxf>
  </rfmt>
  <rcc rId="3455" sId="1">
    <nc r="J34" t="inlineStr">
      <is>
        <t>Обусловено осуществлением расходов 50 млн рублей, выделенных дополнительно г.о. Нальчик на благоустройство дворовых территорий</t>
      </is>
    </nc>
  </rcc>
  <rfmt sheetId="1" sqref="J37" start="0" length="0">
    <dxf>
      <font>
        <sz val="11"/>
        <color theme="1"/>
        <name val="Calibri"/>
        <family val="2"/>
        <charset val="204"/>
        <scheme val="minor"/>
      </font>
      <fill>
        <patternFill patternType="none">
          <bgColor indexed="65"/>
        </patternFill>
      </fill>
      <alignment horizontal="general" vertical="bottom" wrapText="0"/>
      <border outline="0">
        <left/>
        <right/>
        <top/>
        <bottom/>
      </border>
    </dxf>
  </rfmt>
  <rfmt sheetId="1" xfDxf="1" sqref="J37" start="0" length="0">
    <dxf>
      <font>
        <sz val="14"/>
        <name val="Times New Roman"/>
        <family val="1"/>
        <charset val="204"/>
        <scheme val="none"/>
      </font>
      <alignment horizontal="justify" vertical="center"/>
    </dxf>
  </rfmt>
  <rcc rId="3456" sId="1" odxf="1" s="1" dxf="1">
    <nc r="J37" t="inlineStr">
      <is>
        <t>Расходы на содержание и обеспечение деятельности государственного казенного учреждения «Дирекция особо охраняемых природных территорий» в объеме фактической потребности</t>
      </is>
    </nc>
    <ndxf>
      <font>
        <sz val="10"/>
        <color theme="1"/>
        <name val="Times New Roman"/>
        <family val="1"/>
        <charset val="204"/>
        <scheme val="none"/>
      </font>
      <numFmt numFmtId="165" formatCode="0.0%"/>
      <fill>
        <patternFill patternType="solid">
          <bgColor theme="8" tint="0.79998168889431442"/>
        </patternFill>
      </fill>
      <alignment horizontal="left" wrapText="1"/>
      <border outline="0">
        <left style="thin">
          <color indexed="64"/>
        </left>
        <right style="thin">
          <color indexed="64"/>
        </right>
        <top style="thin">
          <color indexed="64"/>
        </top>
        <bottom style="thin">
          <color indexed="64"/>
        </bottom>
      </border>
    </ndxf>
  </rcc>
  <rcc rId="3457" sId="1">
    <nc r="K37" t="inlineStr">
      <is>
        <t>Расходы на содержание и обеспечение деятельности государственного казенного учреждения «Дирекция особо охраняемых природных территорий» в объеме фактической потребности</t>
      </is>
    </nc>
  </rcc>
</revisions>
</file>

<file path=xl/revisions/revisionLog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58" sId="1">
    <oc r="J34" t="inlineStr">
      <is>
        <t>Обусловено осуществлением расходов 50 млн рублей, выделенных дополнительно г.о. Нальчик на благоустройство дворовых территорий</t>
      </is>
    </oc>
    <nc r="J34" t="inlineStr">
      <is>
        <t>Обусловено осуществлением расходов в объеме 50 млн рублей, выделенных дополнительно г.о. Нальчик на благоустройство дворовых территорий</t>
      </is>
    </nc>
  </rcc>
  <rcc rId="3459" sId="1">
    <oc r="J23" t="inlineStr">
      <is>
        <t xml:space="preserve">Обусловено осуществлением расходов  в объеме 5,5 млн рублей за счет дополнительно выделенного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t>
      </is>
    </oc>
    <nc r="J23" t="inlineStr">
      <is>
        <t>Обусловено осуществлением расходов  в объеме 5,5 млн рублей за счет дополнительно выделенного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is>
    </nc>
  </rcc>
  <rfmt sheetId="1" sqref="AC23" start="0" length="0">
    <dxf>
      <numFmt numFmtId="164" formatCode="#,##0.0"/>
    </dxf>
  </rfmt>
  <rcc rId="3460" sId="1">
    <oc r="AC8">
      <f>#REF!-3200</f>
    </oc>
    <nc r="AC8"/>
  </rcc>
</revisions>
</file>

<file path=xl/revisions/revisionLog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61" sId="1">
    <oc r="J37" t="inlineStr">
      <is>
        <t>Расходы на содержание и обеспечение деятельности государственного казенного учреждения «Дирекция особо охраняемых природных территорий» в объеме фактической потребности</t>
      </is>
    </oc>
    <nc r="J37" t="inlineStr">
      <is>
        <t>Расходы на содержание и обеспечение деятельности государственного казенного учреждения «Дирекция особо охраняемых природных территорий» в объеме фактической потребности.</t>
      </is>
    </nc>
  </rcc>
  <rcc rId="3462" sId="1">
    <oc r="K37" t="inlineStr">
      <is>
        <t>Расходы на содержание и обеспечение деятельности государственного казенного учреждения «Дирекция особо охраняемых природных территорий» в объеме фактической потребности</t>
      </is>
    </oc>
    <nc r="K37" t="inlineStr">
      <is>
        <t>Расходы на содержание и обеспечение деятельности государственного казенного учреждения «Дирекция особо охраняемых природных территорий» в объеме фактической потребности.</t>
      </is>
    </nc>
  </rcc>
  <rcc rId="3463" sId="1">
    <oc r="J32" t="inlineStr">
      <is>
        <t>Обусловено осуществлением расходов за счет дополнительно выделенных средств в объеме 340,2 млн рублей на реализацию 1 и 2 этапов республиканской адресной программы «Переселение граждан из аварийного жилищного фонда на территории Кабардино-Балкарской Республики в 2022 - 2025 годах»</t>
      </is>
    </oc>
    <nc r="J32" t="inlineStr">
      <is>
        <t>Обусловено осуществлением расходов за счет дополнительно выделенных средств в объеме 340,2 млн рублей на реализацию 1 и 2 этапов республиканской адресной программы «Переселение граждан из аварийного жилищного фонда на территории Кабардино-Балкарской Республики в 2022 - 2025 годах».</t>
      </is>
    </nc>
  </rcc>
  <rcc rId="3464" sId="1">
    <oc r="J23" t="inlineStr">
      <is>
        <t>Обусловено осуществлением расходов  в объеме 5,5 млн рублей за счет дополнительно выделенного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is>
    </oc>
    <nc r="J23" t="inlineStr">
      <is>
        <t>Обусловено осуществлением расходов  в объеме 5,5 млн рублей за счет дополнительно выделенного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is>
    </nc>
  </rcc>
  <rfmt sheetId="1" sqref="J24:K24">
    <dxf>
      <fill>
        <patternFill>
          <bgColor rgb="FFFFFF00"/>
        </patternFill>
      </fill>
    </dxf>
  </rfmt>
  <rfmt sheetId="1" sqref="J30:K30">
    <dxf>
      <fill>
        <patternFill>
          <bgColor rgb="FFFFFF00"/>
        </patternFill>
      </fill>
    </dxf>
  </rfmt>
  <rcv guid="{4D13578E-A0C3-423E-9C83-EF266A720242}" action="delete"/>
  <rdn rId="0" localSheetId="1" customView="1" name="Z_4D13578E_A0C3_423E_9C83_EF266A720242_.wvu.Cols" hidden="1" oldHidden="1">
    <formula>'2023'!$L:$AB</formula>
    <oldFormula>'2023'!$L:$AB</oldFormula>
  </rdn>
  <rdn rId="0" localSheetId="1" customView="1" name="Z_4D13578E_A0C3_423E_9C83_EF266A720242_.wvu.FilterData" hidden="1" oldHidden="1">
    <formula>'2023'!$A$3:$K$267</formula>
    <oldFormula>'2023'!$A$3:$K$267</oldFormula>
  </rdn>
  <rcv guid="{4D13578E-A0C3-423E-9C83-EF266A720242}" action="add"/>
</revisions>
</file>

<file path=xl/revisions/revisionLog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67" sId="1">
    <oc r="E3" t="inlineStr">
      <is>
        <t>Уточненный план (в ред. от 08.12.2023 г. № 48-РЗ)</t>
      </is>
    </oc>
    <nc r="E3" t="inlineStr">
      <is>
        <t>Уточненный план (в ред. от 08.12.2023 г. 
№ 48-РЗ)</t>
      </is>
    </nc>
  </rcc>
  <rcv guid="{34C02D71-C1B4-44F6-A590-39829E37F7A3}" action="delete"/>
  <rdn rId="0" localSheetId="1" customView="1" name="Z_34C02D71_C1B4_44F6_A590_39829E37F7A3_.wvu.FilterData" hidden="1" oldHidden="1">
    <formula>'2023'!$A$3:$K$267</formula>
    <oldFormula>'2023'!$A$3:$K$267</oldFormula>
  </rdn>
  <rcv guid="{34C02D71-C1B4-44F6-A590-39829E37F7A3}" action="add"/>
</revisions>
</file>

<file path=xl/revisions/revisionLog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3">
    <dxf>
      <fill>
        <patternFill>
          <bgColor rgb="FFFFFF00"/>
        </patternFill>
      </fill>
    </dxf>
  </rfmt>
  <rfmt sheetId="1" sqref="H54">
    <dxf>
      <fill>
        <patternFill>
          <bgColor rgb="FFFFFF00"/>
        </patternFill>
      </fill>
    </dxf>
  </rfmt>
  <rfmt sheetId="1" sqref="H55">
    <dxf>
      <fill>
        <patternFill>
          <bgColor rgb="FFFFFF00"/>
        </patternFill>
      </fill>
    </dxf>
  </rfmt>
  <rfmt sheetId="1" sqref="H58">
    <dxf>
      <fill>
        <patternFill>
          <bgColor rgb="FFFFFF00"/>
        </patternFill>
      </fill>
    </dxf>
  </rfmt>
  <rfmt sheetId="1" sqref="I58">
    <dxf>
      <fill>
        <patternFill>
          <bgColor rgb="FFFFFF00"/>
        </patternFill>
      </fill>
    </dxf>
  </rfmt>
  <rcv guid="{97FF2EEA-40C7-4AE5-8EC2-B91208EF3022}" action="delete"/>
  <rdn rId="0" localSheetId="1" customView="1" name="Z_97FF2EEA_40C7_4AE5_8EC2_B91208EF3022_.wvu.Cols" hidden="1" oldHidden="1">
    <formula>'2023'!$L:$AB</formula>
    <oldFormula>'2023'!$L:$AB</oldFormula>
  </rdn>
  <rdn rId="0" localSheetId="1" customView="1" name="Z_97FF2EEA_40C7_4AE5_8EC2_B91208EF3022_.wvu.FilterData" hidden="1" oldHidden="1">
    <formula>'2023'!$A$3:$K$267</formula>
    <oldFormula>'2023'!$A$3:$K$267</oldFormula>
  </rdn>
  <rcv guid="{97FF2EEA-40C7-4AE5-8EC2-B91208EF3022}" action="add"/>
</revisions>
</file>

<file path=xl/revisions/revisionLog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50">
    <dxf>
      <fill>
        <patternFill patternType="solid">
          <bgColor rgb="FFFFC000"/>
        </patternFill>
      </fill>
    </dxf>
  </rfmt>
  <rfmt sheetId="1" sqref="AC45">
    <dxf>
      <fill>
        <patternFill patternType="solid">
          <bgColor rgb="FFFFC000"/>
        </patternFill>
      </fill>
    </dxf>
  </rfmt>
  <rfmt sheetId="1" sqref="AC40">
    <dxf>
      <fill>
        <patternFill patternType="solid">
          <bgColor rgb="FFFFC000"/>
        </patternFill>
      </fill>
    </dxf>
  </rfmt>
  <rfmt sheetId="1" sqref="AC40">
    <dxf>
      <fill>
        <patternFill patternType="none">
          <bgColor auto="1"/>
        </patternFill>
      </fill>
    </dxf>
  </rfmt>
  <rfmt sheetId="1" sqref="AC41">
    <dxf>
      <fill>
        <patternFill patternType="solid">
          <bgColor rgb="FFFFFF00"/>
        </patternFill>
      </fill>
    </dxf>
  </rfmt>
  <rfmt sheetId="1" sqref="AC45">
    <dxf>
      <fill>
        <patternFill>
          <bgColor rgb="FFFFFF00"/>
        </patternFill>
      </fill>
    </dxf>
  </rfmt>
  <rfmt sheetId="1" sqref="AC50">
    <dxf>
      <fill>
        <patternFill>
          <bgColor rgb="FFFFFF00"/>
        </patternFill>
      </fill>
    </dxf>
  </rfmt>
  <rfmt sheetId="1" sqref="AD50" start="0" length="0">
    <dxf>
      <fill>
        <patternFill patternType="solid">
          <bgColor rgb="FFFFFF00"/>
        </patternFill>
      </fill>
    </dxf>
  </rfmt>
  <rfmt sheetId="1" sqref="AC50">
    <dxf>
      <fill>
        <patternFill patternType="none">
          <bgColor auto="1"/>
        </patternFill>
      </fill>
    </dxf>
  </rfmt>
  <rfmt sheetId="1" sqref="AC47">
    <dxf>
      <fill>
        <patternFill patternType="solid">
          <bgColor rgb="FFFFFF00"/>
        </patternFill>
      </fill>
    </dxf>
  </rfmt>
  <rfmt sheetId="1" sqref="AD45">
    <dxf>
      <fill>
        <patternFill patternType="solid">
          <bgColor rgb="FFFFFF00"/>
        </patternFill>
      </fill>
    </dxf>
  </rfmt>
  <rfmt sheetId="1" sqref="AC49">
    <dxf>
      <fill>
        <patternFill patternType="solid">
          <bgColor rgb="FFFFFF00"/>
        </patternFill>
      </fill>
    </dxf>
  </rfmt>
  <rfmt sheetId="1" sqref="AC51">
    <dxf>
      <fill>
        <patternFill patternType="solid">
          <bgColor rgb="FFFFFF00"/>
        </patternFill>
      </fill>
    </dxf>
  </rfmt>
  <rfmt sheetId="1" sqref="AC72">
    <dxf>
      <fill>
        <patternFill>
          <bgColor rgb="FFFFFF00"/>
        </patternFill>
      </fill>
    </dxf>
  </rfmt>
  <rfmt sheetId="1" sqref="AD72">
    <dxf>
      <fill>
        <patternFill patternType="solid">
          <bgColor rgb="FFFFFF00"/>
        </patternFill>
      </fill>
    </dxf>
  </rfmt>
</revisions>
</file>

<file path=xl/revisions/revisionLog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82" sId="1">
    <oc r="J23" t="inlineStr">
      <is>
        <t>Обусловено осуществлением расходов  в объеме 5,5 млн рублей за счет дополнительно выделенного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is>
    </oc>
    <nc r="J23" t="inlineStr">
      <is>
        <t>Обусловлено осуществлением расходов  в объеме 5,5 млн рублей за счет дополнительно выделенного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is>
    </nc>
  </rcc>
  <rcc rId="3483" sId="1" odxf="1" dxf="1">
    <nc r="J24" t="inlineStr">
      <is>
        <t>Обусловлено увеличением бюджетных ассигнований на государственную поддержкуи сельского хозяйства в связи с  выделением дополнительно субсидий из федерального бюджета в объеме 427,9 млн рублей.</t>
      </is>
    </nc>
    <odxf>
      <font>
        <sz val="10"/>
        <name val="Times New Roman"/>
        <family val="1"/>
        <charset val="204"/>
        <scheme val="none"/>
      </font>
      <numFmt numFmtId="0" formatCode="General"/>
      <fill>
        <patternFill>
          <bgColor rgb="FFFFFF00"/>
        </patternFill>
      </fill>
      <alignment horizontal="left"/>
    </odxf>
    <ndxf>
      <font>
        <sz val="10"/>
        <name val="Times New Roman"/>
        <family val="1"/>
        <charset val="204"/>
        <scheme val="none"/>
      </font>
      <numFmt numFmtId="165" formatCode="0.0%"/>
      <fill>
        <patternFill>
          <bgColor theme="8" tint="0.79998168889431442"/>
        </patternFill>
      </fill>
      <alignment horizontal="general"/>
    </ndxf>
  </rcc>
  <rcc rId="3484" sId="1" odxf="1" s="1" dxf="1">
    <nc r="K24" t="inlineStr">
      <is>
        <t>Обусловлено поступленим и освоением в декабре 2023 года  дополнительных бюджетных ассигнований из федерального бюджета в объеме 150,6 млн рублей на финансовое обеспечение (возмещение) производителям зерновых культур части затрат на производство и реализацию зерновых культур.</t>
      </is>
    </nc>
    <odxf>
      <font>
        <b val="0"/>
        <i val="0"/>
        <strike val="0"/>
        <condense val="0"/>
        <extend val="0"/>
        <outline val="0"/>
        <shadow val="0"/>
        <u val="none"/>
        <vertAlign val="baseline"/>
        <sz val="10"/>
        <color theme="1"/>
        <name val="Times New Roman"/>
        <family val="1"/>
        <charset val="204"/>
        <scheme val="none"/>
      </font>
      <numFmt numFmtId="0" formatCode="General"/>
      <fill>
        <patternFill patternType="solid">
          <fgColor indexed="64"/>
          <bgColor rgb="FFFFFF00"/>
        </patternFill>
      </fill>
      <alignment horizontal="left"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odxf>
    <ndxf>
      <numFmt numFmtId="165" formatCode="0.0%"/>
      <fill>
        <patternFill>
          <bgColor theme="8" tint="0.79998168889431442"/>
        </patternFill>
      </fill>
      <alignment horizontal="general" shrinkToFit="0"/>
    </ndxf>
  </rcc>
  <rfmt sheetId="1" sqref="AC29" start="0" length="0">
    <dxf>
      <numFmt numFmtId="164" formatCode="#,##0.0"/>
    </dxf>
  </rfmt>
  <rfmt sheetId="1" sqref="AD29" start="0" length="0">
    <dxf>
      <numFmt numFmtId="164" formatCode="#,##0.0"/>
    </dxf>
  </rfmt>
  <rcc rId="3485" sId="1">
    <oc r="I30">
      <f>G30/E30</f>
    </oc>
    <nc r="I30">
      <f>G30/E30</f>
    </nc>
  </rcc>
  <rcc rId="3486" sId="1">
    <oc r="J30" t="inlineStr">
      <is>
        <t>Обусловлено осущестлением расходов за счет дополнительно выделенных средств в рамках национального проекта "Туризм и индустрия гостеприимства" на обеспечение поддержки реализации общественных инициатив, направленных на развитие туристической инфраструктуры и на создание модульных некапитальных средств размещения при реализации инвестиционных проектов в объеме 395 888,68 тыс. рублей</t>
      </is>
    </oc>
    <nc r="J30" t="inlineStr">
      <is>
        <t>Обусловлено осущестлением расходов за счет дополнительно выделенных средств в рамках национального проекта "Туризм и индустрия гостеприимства" на обеспечение поддержки реализации общественных инициатив, направленных на развитие туристической инфраструктуры и на создание модульных некапитальных средств размещения при реализации инвестиционных проектов в объеме 395,9 млн рублей. Кроме того, выделены бюджетные ассигнования в объеме 56,0 млн рублей на участие в работе международной Кавказской инвестиционной выставки в г. Минеральные Воды и Международной выставки-форума «Россия»,  в объеме 44,9 млн рублей на приобретение земельного участка в г. Нальчике в государственную собственность.</t>
      </is>
    </nc>
  </rcc>
  <rcc rId="3487" sId="1">
    <oc r="K30" t="inlineStr">
      <is>
        <t xml:space="preserve">Обусловлено выделением из резервного фонда Правительства Российской Федерации на создание модульных некапитальных средств размещения при реализации инвестиционных проектов в объеме 269 701,2 тыс. рублей сверх установленного законодательно годового плана. </t>
      </is>
    </oc>
    <nc r="K30" t="inlineStr">
      <is>
        <t>Обусловлено выделением из резервного фонда Правительства Российской Федерации на создание модульных некапитальных средств размещения при реализации инвестиционных проектов в объеме 269,7 млн рублей сверх установленного законодательно годового плана. Кроме того, выделены бюджетные ассигнования в объеме 56,0 млн рублей на участие в работе международной Кавказской инвестиционной выставки в г. Минеральные Воды и Международной выставки-форума «Россия»,  в объеме 44,9 млн рублей на приобретение земельного участка в г. Нальчике в государственную собственность.</t>
      </is>
    </nc>
  </rcc>
  <rfmt sheetId="1" sqref="J30:K30">
    <dxf>
      <fill>
        <patternFill>
          <bgColor theme="8" tint="0.79998168889431442"/>
        </patternFill>
      </fill>
    </dxf>
  </rfmt>
  <rcv guid="{4D13578E-A0C3-423E-9C83-EF266A720242}" action="delete"/>
  <rdn rId="0" localSheetId="1" customView="1" name="Z_4D13578E_A0C3_423E_9C83_EF266A720242_.wvu.Cols" hidden="1" oldHidden="1">
    <formula>'2023'!$L:$AB</formula>
    <oldFormula>'2023'!$L:$AB</oldFormula>
  </rdn>
  <rdn rId="0" localSheetId="1" customView="1" name="Z_4D13578E_A0C3_423E_9C83_EF266A720242_.wvu.FilterData" hidden="1" oldHidden="1">
    <formula>'2023'!$A$3:$K$267</formula>
    <oldFormula>'2023'!$A$3:$K$267</oldFormula>
  </rdn>
  <rcv guid="{4D13578E-A0C3-423E-9C83-EF266A720242}" action="add"/>
</revisions>
</file>

<file path=xl/revisions/revisionLog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D13578E-A0C3-423E-9C83-EF266A720242}" action="delete"/>
  <rdn rId="0" localSheetId="1" customView="1" name="Z_4D13578E_A0C3_423E_9C83_EF266A720242_.wvu.Cols" hidden="1" oldHidden="1">
    <formula>'2023'!$L:$AB</formula>
    <oldFormula>'2023'!$L:$AB</oldFormula>
  </rdn>
  <rdn rId="0" localSheetId="1" customView="1" name="Z_4D13578E_A0C3_423E_9C83_EF266A720242_.wvu.FilterData" hidden="1" oldHidden="1">
    <formula>'2023'!$A$3:$K$267</formula>
    <oldFormula>'2023'!$A$3:$K$267</oldFormula>
  </rdn>
  <rcv guid="{4D13578E-A0C3-423E-9C83-EF266A720242}" action="add"/>
</revisions>
</file>

<file path=xl/revisions/revisionLog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09" sId="1">
    <nc r="AC41">
      <f>F41-D41</f>
    </nc>
  </rcc>
  <rcc rId="3510" sId="1">
    <oc r="J41" t="inlineStr">
      <is>
        <t>В части строительства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t>
      </is>
    </oc>
    <nc r="J41" t="inlineStr">
      <is>
        <t>В части строительства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 Также отклонение обусловлено повышением с 1 августа 2023 года на 10% размера оплаты труда работников государственных и муниципальных общеобразовательных организаций и выделением из федерального бюджета дополнительных ассигнований на реализация мероприятий по модернизации школьных систем образования</t>
      </is>
    </nc>
  </rcc>
</revisions>
</file>

<file path=xl/revisions/revisionLog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11" sId="1">
    <oc r="AC41">
      <f>F41-D41</f>
    </oc>
    <nc r="AC41"/>
  </rcc>
  <rfmt sheetId="1" xfDxf="1" s="1" sqref="J45" start="0" length="0">
    <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rfmt>
  <rcc rId="3512" sId="1">
    <nc r="J45" t="inlineStr">
      <is>
        <t>Рост обусловлен выделением дополнительных ассигнований на предоставление грантов в форме субсидий образовательным организациям высшего образования на реализацию мероприятий программы стратегического академического лидерства "Приоритет-2030" - 25,0 млн рублей.</t>
      </is>
    </nc>
  </rcc>
</revisions>
</file>

<file path=xl/revisions/revisionLog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'2022'!$A$3:$K$268</formula>
    <oldFormula>'2022'!$A$3:$K$268</oldFormula>
  </rdn>
  <rcv guid="{9F8725F3-23FA-421B-8487-06E2F6C56DF0}" action="add"/>
</revisions>
</file>

<file path=xl/revisions/revisionLog162.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1" sqref="K45" start="0" length="0">
    <dxf>
      <numFmt numFmtId="165" formatCode="0.0%"/>
      <alignment vertical="center"/>
    </dxf>
  </rfmt>
  <rfmt sheetId="1" sqref="AC45">
    <dxf>
      <fill>
        <patternFill patternType="none">
          <bgColor auto="1"/>
        </patternFill>
      </fill>
    </dxf>
  </rfmt>
  <rcc rId="3513" sId="1">
    <nc r="K45" t="inlineStr">
      <is>
        <t xml:space="preserve">Рост связан с освоением дополнительно выделенных ассигнований на предоставление грантов в форме субсидий образовательным организациям высшего образования на реализацию мероприятий программы стратегического академического лидерства "Приоритет-2030" </t>
      </is>
    </nc>
  </rcc>
</revisions>
</file>

<file path=xl/revisions/revisionLog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D45">
    <dxf>
      <fill>
        <patternFill patternType="none">
          <bgColor auto="1"/>
        </patternFill>
      </fill>
    </dxf>
  </rfmt>
  <rcc rId="3516" sId="1">
    <nc r="J47" t="inlineStr">
      <is>
        <t xml:space="preserve">Рост связан с выделением дополнительных ассигнований из федерального бюджета и выделением дополнительных ассигнований на повышение оплаты труда </t>
      </is>
    </nc>
  </rcc>
</revisions>
</file>

<file path=xl/revisions/revisionLog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17" sId="1">
    <oc r="J47" t="inlineStr">
      <is>
        <t xml:space="preserve">Рост связан с выделением дополнительных ассигнований из федерального бюджета и выделением дополнительных ассигнований на повышение оплаты труда </t>
      </is>
    </oc>
    <nc r="J47" t="inlineStr">
      <is>
        <t>Рост связан с выделением дополнительных ассигнований из федерального бюджета и выделением дополнительных ассигнований на повышение оплаты труда</t>
      </is>
    </nc>
  </rcc>
</revisions>
</file>

<file path=xl/revisions/revisionLog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47">
    <dxf>
      <fill>
        <patternFill patternType="none">
          <bgColor auto="1"/>
        </patternFill>
      </fill>
    </dxf>
  </rfmt>
</revisions>
</file>

<file path=xl/revisions/revisionLog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18" sId="1">
    <nc r="K50" t="inlineStr">
      <is>
        <t xml:space="preserve">расходы на содержание ГКУК "КВУ" осуществлялись в объеме фактической потребности </t>
      </is>
    </nc>
  </rcc>
</revisions>
</file>

<file path=xl/revisions/revisionLog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19" sId="1">
    <nc r="J13" t="inlineStr">
      <is>
        <t>Отклонение обусловлено с предоставлением ассигнований по фактически заключенным контрактам</t>
      </is>
    </nc>
  </rcc>
  <rfmt sheetId="1" s="1" sqref="K13" start="0" length="0">
    <dxf>
      <font>
        <sz val="10"/>
        <color theme="1"/>
        <name val="Times New Roman"/>
        <family val="1"/>
        <charset val="204"/>
        <scheme val="none"/>
      </font>
      <numFmt numFmtId="30" formatCode="@"/>
    </dxf>
  </rfmt>
  <rcc rId="3520" sId="1">
    <nc r="K13" t="inlineStr">
      <is>
        <t>Отклонение обусловлено с предоставлением ассигнований по фактически заключенным контрактам</t>
      </is>
    </nc>
  </rcc>
</revisions>
</file>

<file path=xl/revisions/revisionLog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41">
    <dxf>
      <fill>
        <patternFill patternType="none">
          <bgColor auto="1"/>
        </patternFill>
      </fill>
    </dxf>
  </rfmt>
  <rcc rId="3521" sId="1">
    <oc r="J41" t="inlineStr">
      <is>
        <t>В части строительства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 Также отклонение обусловлено повышением с 1 августа 2023 года на 10% размера оплаты труда работников государственных и муниципальных общеобразовательных организаций и выделением из федерального бюджета дополнительных ассигнований на реализация мероприятий по модернизации школьных систем образования</t>
      </is>
    </oc>
    <nc r="J41" t="inlineStr">
      <is>
        <t>В части строительства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 Также отклонение обусловлено повышением с 1 августа 2023 года на 10% размера оплаты труда работников государственных и муниципальных общеобразовательных организаций и выделением из федерального бюджета дополнительных ассигнований на реализацию мероприятий по модернизации школьных систем образования</t>
      </is>
    </nc>
  </rcc>
</revisions>
</file>

<file path=xl/revisions/revisionLog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22" sId="1">
    <nc r="J49" t="inlineStr">
      <is>
        <t>отклонение связано с выделением дополнительных ассигнований на повышение оплаты труда работников культуры, увеличением плановых ассигнований от приносящей доход деятельности, а также с предоставлением кредита на опережающее финансирование</t>
      </is>
    </nc>
  </rcc>
</revisions>
</file>

<file path=xl/revisions/revisionLog171.xml><?xml version="1.0" encoding="utf-8"?>
<revisions xmlns="http://schemas.openxmlformats.org/spreadsheetml/2006/main" xmlns:r="http://schemas.openxmlformats.org/officeDocument/2006/relationships">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23" sId="1">
    <oc r="J49" t="inlineStr">
      <is>
        <t>отклонение связано с выделением дополнительных ассигнований на повышение оплаты труда работников культуры, увеличением плановых ассигнований от приносящей доход деятельности, а также с предоставлением кредита на опережающее финансирование</t>
      </is>
    </oc>
    <nc r="J49" t="inlineStr">
      <is>
        <t>Рост обусловлен выделением дополнительных ассигнований на повышение оплаты труда работников культуры, увеличением плановых ассигнований от приносящей доход деятельности, а также с предоставлением кредита на опережающее финансирование</t>
      </is>
    </nc>
  </rcc>
</revisions>
</file>

<file path=xl/revisions/revisionLog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1" sqref="J51" start="0" length="0">
    <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rfmt>
  <rcc rId="3524" sId="1">
    <nc r="J51" t="inlineStr">
      <is>
        <t>Рост обусловлен выделением дополнительных ассигнований на повышение оплаты труда работников государственных органов</t>
      </is>
    </nc>
  </rcc>
</revisions>
</file>

<file path=xl/revisions/revisionLog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49:AD51">
    <dxf>
      <fill>
        <patternFill patternType="none">
          <bgColor auto="1"/>
        </patternFill>
      </fill>
    </dxf>
  </rfmt>
  <rcc rId="3525" sId="1" xfDxf="1" s="1" dxf="1">
    <nc r="AC72" t="inlineStr">
      <is>
        <t>Прочие расходы, связанные с особенностями командирования на территории ДНР, ЛНР, Запорожской области и Херсонской области</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rgb="FFFFFF0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fmt sheetId="1" sqref="AC72" start="0" length="2147483647">
    <dxf>
      <font>
        <sz val="9"/>
        <family val="1"/>
        <charset val="204"/>
      </font>
    </dxf>
  </rfmt>
  <rcc rId="3526" sId="1">
    <nc r="K72" t="inlineStr">
      <is>
        <t>Отклонение обусловлено с осуществлением расходов по фактической потребности</t>
      </is>
    </nc>
  </rcc>
  <rcv guid="{3A8A2603-6024-4745-8861-5D300C712A11}" action="delete"/>
  <rdn rId="0" localSheetId="1" customView="1" name="Z_3A8A2603_6024_4745_8861_5D300C712A11_.wvu.Cols" hidden="1" oldHidden="1">
    <formula>'2023'!$L:$AB</formula>
    <oldFormula>'2023'!$L:$AB</oldFormula>
  </rdn>
  <rdn rId="0" localSheetId="1" customView="1" name="Z_3A8A2603_6024_4745_8861_5D300C712A11_.wvu.FilterData" hidden="1" oldHidden="1">
    <formula>'2023'!$A$3:$K$267</formula>
    <oldFormula>'2023'!$A$3:$K$267</oldFormula>
  </rdn>
  <rcv guid="{3A8A2603-6024-4745-8861-5D300C712A11}" action="add"/>
</revisions>
</file>

<file path=xl/revisions/revisionLog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1" sqref="J72" start="0" length="0">
    <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rfmt>
  <rcc rId="3529" sId="1">
    <nc r="J72" t="inlineStr">
      <is>
        <t xml:space="preserve">Отклонение обусловлено увеличенем ассигнований на повышением оплаты труда работников средств массовой информации. </t>
      </is>
    </nc>
  </rcc>
</revisions>
</file>

<file path=xl/revisions/revisionLog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30" sId="1">
    <oc r="J49" t="inlineStr">
      <is>
        <t>Рост обусловлен выделением дополнительных ассигнований на повышение оплаты труда работников культуры, увеличением плановых ассигнований от приносящей доход деятельности, а также с предоставлением кредита на опережающее финансирование</t>
      </is>
    </oc>
    <nc r="J49" t="inlineStr">
      <is>
        <t>Рост обусловлен выделением дополнительных ассигнований на повышение оплаты труда работников культуры, увеличением плановых ассигнований от приносящей доход деятельности, а также с предоставлением республике кредита на опережающее финансирование</t>
      </is>
    </nc>
  </rcc>
</revisions>
</file>

<file path=xl/revisions/revisionLog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4">
    <dxf>
      <fill>
        <patternFill>
          <bgColor rgb="FFFFFF00"/>
        </patternFill>
      </fill>
    </dxf>
  </rfmt>
  <rfmt sheetId="1" sqref="J77">
    <dxf>
      <fill>
        <patternFill>
          <bgColor rgb="FFFFFF00"/>
        </patternFill>
      </fill>
    </dxf>
  </rfmt>
  <rfmt sheetId="1" sqref="J78:K78">
    <dxf>
      <fill>
        <patternFill>
          <bgColor rgb="FFFFFF00"/>
        </patternFill>
      </fill>
    </dxf>
  </rfmt>
  <rfmt sheetId="1" sqref="J6">
    <dxf>
      <fill>
        <patternFill>
          <bgColor rgb="FFFFFF00"/>
        </patternFill>
      </fill>
    </dxf>
  </rfmt>
  <rfmt sheetId="1" sqref="J7">
    <dxf>
      <fill>
        <patternFill>
          <bgColor rgb="FFFFFF00"/>
        </patternFill>
      </fill>
    </dxf>
  </rfmt>
  <rfmt sheetId="1" sqref="J8">
    <dxf>
      <fill>
        <patternFill>
          <bgColor rgb="FFFFFF00"/>
        </patternFill>
      </fill>
    </dxf>
  </rfmt>
  <rfmt sheetId="1" sqref="J9:J11">
    <dxf>
      <fill>
        <patternFill>
          <bgColor rgb="FFFFFF00"/>
        </patternFill>
      </fill>
    </dxf>
  </rfmt>
  <rfmt sheetId="1" sqref="J12:K12">
    <dxf>
      <fill>
        <patternFill>
          <bgColor rgb="FFFFFF00"/>
        </patternFill>
      </fill>
    </dxf>
  </rfmt>
  <rfmt sheetId="1" sqref="J16">
    <dxf>
      <fill>
        <patternFill>
          <bgColor rgb="FFFFFF00"/>
        </patternFill>
      </fill>
    </dxf>
  </rfmt>
  <rfmt sheetId="1" sqref="J18:K18">
    <dxf>
      <fill>
        <patternFill>
          <bgColor rgb="FFFFFF00"/>
        </patternFill>
      </fill>
    </dxf>
  </rfmt>
  <rfmt sheetId="1" sqref="J20">
    <dxf>
      <fill>
        <patternFill>
          <bgColor rgb="FFFFFF00"/>
        </patternFill>
      </fill>
    </dxf>
  </rfmt>
  <rfmt sheetId="1" sqref="J22">
    <dxf>
      <fill>
        <patternFill>
          <bgColor rgb="FFFFFF00"/>
        </patternFill>
      </fill>
    </dxf>
  </rfmt>
  <rfmt sheetId="1" sqref="K60">
    <dxf>
      <fill>
        <patternFill>
          <bgColor rgb="FFFFFF00"/>
        </patternFill>
      </fill>
    </dxf>
  </rfmt>
  <rcc rId="3531" sId="1" odxf="1" dxf="1">
    <oc r="H53">
      <f>G53/D53</f>
    </oc>
    <nc r="H53">
      <f>G53/D53</f>
    </nc>
    <odxf>
      <fill>
        <patternFill>
          <bgColor rgb="FFFFFF00"/>
        </patternFill>
      </fill>
    </odxf>
    <ndxf>
      <fill>
        <patternFill>
          <bgColor theme="8" tint="0.79998168889431442"/>
        </patternFill>
      </fill>
    </ndxf>
  </rcc>
  <rcc rId="3532" sId="1" odxf="1" dxf="1">
    <oc r="H54">
      <f>G54/D54</f>
    </oc>
    <nc r="H54">
      <f>G54/D54</f>
    </nc>
    <odxf>
      <fill>
        <patternFill>
          <bgColor rgb="FFFFFF00"/>
        </patternFill>
      </fill>
    </odxf>
    <ndxf>
      <fill>
        <patternFill>
          <bgColor theme="8" tint="0.79998168889431442"/>
        </patternFill>
      </fill>
    </ndxf>
  </rcc>
  <rcc rId="3533" sId="1" odxf="1" dxf="1">
    <oc r="H55">
      <f>G55/D55</f>
    </oc>
    <nc r="H55">
      <f>G55/D55</f>
    </nc>
    <odxf>
      <fill>
        <patternFill>
          <bgColor rgb="FFFFFF00"/>
        </patternFill>
      </fill>
    </odxf>
    <ndxf>
      <fill>
        <patternFill>
          <bgColor theme="8" tint="0.79998168889431442"/>
        </patternFill>
      </fill>
    </ndxf>
  </rcc>
  <rcc rId="3534" sId="1">
    <oc r="H56">
      <f>G56/D56</f>
    </oc>
    <nc r="H56">
      <f>G56/D56</f>
    </nc>
  </rcc>
  <rcc rId="3535" sId="1" odxf="1" dxf="1">
    <oc r="H58">
      <f>G58/D58</f>
    </oc>
    <nc r="H58">
      <f>G58/D58</f>
    </nc>
    <odxf>
      <fill>
        <patternFill>
          <bgColor rgb="FFFFFF00"/>
        </patternFill>
      </fill>
    </odxf>
    <ndxf>
      <fill>
        <patternFill>
          <bgColor theme="8" tint="0.79998168889431442"/>
        </patternFill>
      </fill>
    </ndxf>
  </rcc>
  <rcc rId="3536" sId="1" odxf="1" dxf="1">
    <oc r="I58">
      <f>G58/E58</f>
    </oc>
    <nc r="I58">
      <f>G58/E58</f>
    </nc>
    <odxf>
      <fill>
        <patternFill>
          <bgColor rgb="FFFFFF00"/>
        </patternFill>
      </fill>
    </odxf>
    <ndxf>
      <fill>
        <patternFill>
          <bgColor theme="8" tint="0.79998168889431442"/>
        </patternFill>
      </fill>
    </ndxf>
  </rcc>
  <rcv guid="{34C02D71-C1B4-44F6-A590-39829E37F7A3}" action="delete"/>
  <rdn rId="0" localSheetId="1" customView="1" name="Z_34C02D71_C1B4_44F6_A590_39829E37F7A3_.wvu.FilterData" hidden="1" oldHidden="1">
    <formula>'2023'!$A$3:$K$267</formula>
    <oldFormula>'2023'!$A$3:$K$267</oldFormula>
  </rdn>
  <rcv guid="{34C02D71-C1B4-44F6-A590-39829E37F7A3}" action="add"/>
</revisions>
</file>

<file path=xl/revisions/revisionLog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38" sId="1">
    <nc r="J74" t="inlineStr">
      <is>
        <t>Отклонение обусловлено непривлечением первоначально запланированного банковского кредита, изменением сроков привлечения инфраструктурного бюджетного кредита (перенос привлечения транша на конец года)</t>
      </is>
    </nc>
  </rcc>
  <rdn rId="0" localSheetId="1" customView="1" name="Z_8602A4FA_A67C_4655_8EDE_734A9EFC2F0A_.wvu.FilterData" hidden="1" oldHidden="1">
    <formula>'2023'!$A$3:$K$267</formula>
  </rdn>
  <rcv guid="{8602A4FA-A67C-4655-8EDE-734A9EFC2F0A}" action="add"/>
</revisions>
</file>

<file path=xl/revisions/revisionLog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4" start="0" length="0">
    <dxf>
      <fill>
        <patternFill>
          <bgColor theme="8" tint="0.79998168889431442"/>
        </patternFill>
      </fill>
    </dxf>
  </rfmt>
  <rfmt sheetId="1" sqref="J77" start="0" length="0">
    <dxf>
      <alignment wrapText="1" readingOrder="0"/>
    </dxf>
  </rfmt>
  <rcc rId="3540" sId="1" odxf="1" dxf="1">
    <nc r="J77" t="inlineStr">
      <is>
        <t>Обусловлено получением дотации (гранта) за
достижение показателей деятельности органов исполнительной власти субъектов РФ</t>
      </is>
    </nc>
    <ndxf>
      <font>
        <b val="0"/>
        <sz val="10"/>
        <name val="Times New Roman"/>
        <scheme val="none"/>
      </font>
      <fill>
        <patternFill>
          <bgColor theme="8" tint="0.79998168889431442"/>
        </patternFill>
      </fill>
    </ndxf>
  </rcc>
  <rcc rId="3541" sId="1" odxf="1" dxf="1">
    <nc r="J78" t="inlineStr">
      <is>
        <t>Обусловлено предоствлением иных межбюджетных трансфертов на оказание разовой финансовой помощи бюджетам отдельных муниципальных образований Кабардино-Балкарской Республики за счет средств резервного фонда Правительства Кабардино-Балкарской Республики</t>
      </is>
    </nc>
    <ndxf>
      <font>
        <b val="0"/>
        <sz val="10"/>
        <name val="Times New Roman"/>
        <scheme val="none"/>
      </font>
      <fill>
        <patternFill>
          <bgColor theme="8" tint="0.79998168889431442"/>
        </patternFill>
      </fill>
      <alignment wrapText="1" readingOrder="0"/>
    </ndxf>
  </rcc>
  <rcc rId="3542" sId="1" odxf="1" s="1" dxf="1">
    <nc r="K78" t="inlineStr">
      <is>
        <t>Обусловлено предоствлением иных межбюджетных трансфертов на оказание разовой финансовой помощи бюджетам отдельных муниципальных образований Кабардино-Балкарской Республики за счет средств резервного фонда Правительства Кабардино-Балкарской Республики</t>
      </is>
    </nc>
    <odxf>
      <font>
        <b val="0"/>
        <i val="0"/>
        <strike val="0"/>
        <condense val="0"/>
        <extend val="0"/>
        <outline val="0"/>
        <shadow val="0"/>
        <u val="none"/>
        <vertAlign val="baseline"/>
        <sz val="10"/>
        <color theme="1"/>
        <name val="Times New Roman"/>
        <scheme val="none"/>
      </font>
      <numFmt numFmtId="0" formatCode="General"/>
      <fill>
        <patternFill patternType="solid">
          <fgColor indexed="64"/>
          <bgColor rgb="FFFFFF00"/>
        </patternFill>
      </fill>
      <alignment horizontal="left" vertical="top" textRotation="0" wrapText="1" indent="0" justifyLastLine="0" shrinkToFit="1" readingOrder="0"/>
      <border diagonalUp="0" diagonalDown="0" outline="0">
        <left style="thin">
          <color indexed="64"/>
        </left>
        <right style="thin">
          <color indexed="64"/>
        </right>
        <top style="thin">
          <color indexed="64"/>
        </top>
        <bottom style="thin">
          <color indexed="64"/>
        </bottom>
      </border>
    </odxf>
    <ndxf>
      <numFmt numFmtId="165" formatCode="0.0%"/>
      <fill>
        <patternFill>
          <bgColor theme="8" tint="0.79998168889431442"/>
        </patternFill>
      </fill>
      <alignment vertical="center" shrinkToFit="0" readingOrder="0"/>
    </ndxf>
  </rcc>
  <rcc rId="3543" sId="1">
    <oc r="J72" t="inlineStr">
      <is>
        <t xml:space="preserve">Отклонение обусловлено увеличенем ассигнований на повышением оплаты труда работников средств массовой информации. </t>
      </is>
    </oc>
    <nc r="J72" t="inlineStr">
      <is>
        <t>Отклонение обусловлено увеличенем ассигнований на повышение оплаты труда работников средств массовой информации</t>
      </is>
    </nc>
  </rcc>
  <rcc rId="3544" sId="1">
    <oc r="K72" t="inlineStr">
      <is>
        <t>Отклонение обусловлено с осуществлением расходов по фактической потребности</t>
      </is>
    </oc>
    <nc r="K72" t="inlineStr">
      <is>
        <t>Отклонение обусловлено осуществлением расходов по фактической потребности</t>
      </is>
    </nc>
  </rcc>
  <rcc rId="3545" sId="1">
    <oc r="I72">
      <f>G72/E72</f>
    </oc>
    <nc r="I72">
      <f>G72/E72</f>
    </nc>
  </rcc>
  <rcc rId="3546" sId="1">
    <oc r="K50" t="inlineStr">
      <is>
        <t xml:space="preserve">расходы на содержание ГКУК "КВУ" осуществлялись в объеме фактической потребности </t>
      </is>
    </oc>
    <nc r="K50" t="inlineStr">
      <is>
        <t xml:space="preserve">Расходы на содержание ГКУК "КВУ" осуществлялись в объеме фактической потребности </t>
      </is>
    </nc>
  </rcc>
</revisions>
</file>

<file path=xl/revisions/revisionLog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47" sId="1" odxf="1" dxf="1">
    <nc r="J16" t="inlineStr">
      <is>
        <t>Обусловлено особенностями резервирования бюджетных ассигнований в соответствии с ч. 1 статьи 11 Закона о бюджете, которые перераспределяются на соответствующие разделы/подразделы</t>
      </is>
    </nc>
    <ndxf>
      <fill>
        <patternFill>
          <bgColor theme="8" tint="0.79998168889431442"/>
        </patternFill>
      </fill>
    </ndxf>
  </rcc>
</revisions>
</file>

<file path=xl/revisions/revisionLog181.xml><?xml version="1.0" encoding="utf-8"?>
<revisions xmlns="http://schemas.openxmlformats.org/spreadsheetml/2006/main" xmlns:r="http://schemas.openxmlformats.org/officeDocument/2006/relationships">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82.xml><?xml version="1.0" encoding="utf-8"?>
<revisions xmlns="http://schemas.openxmlformats.org/spreadsheetml/2006/main" xmlns:r="http://schemas.openxmlformats.org/officeDocument/2006/relationships">
  <rcc rId="2469" sId="1">
    <nc r="K30" t="inlineStr">
      <is>
        <t>Неполное освоение средств обясняется не освоением субсидии на поддержку региональных проектов в сфере информационных технологий</t>
      </is>
    </nc>
  </rcc>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48" sId="1">
    <oc r="H12">
      <f>G12/D12</f>
    </oc>
    <nc r="H12" t="inlineStr">
      <is>
        <t>-</t>
      </is>
    </nc>
  </rcc>
  <rcc rId="3549" sId="1">
    <oc r="I12">
      <f>G12/E12</f>
    </oc>
    <nc r="I12" t="inlineStr">
      <is>
        <t>-</t>
      </is>
    </nc>
  </rcc>
  <rcc rId="3550" sId="1" odxf="1" dxf="1">
    <nc r="J12" t="inlineStr">
      <is>
        <t>Отклонение обусловлено доведением бюджетных ассигнований на основании ч.18 ст. 10 Федерального закона от 21.12.2022 г. № 448-ФЗ</t>
      </is>
    </nc>
    <ndxf>
      <numFmt numFmtId="30" formatCode="@"/>
      <fill>
        <patternFill>
          <bgColor theme="8" tint="0.79998168889431442"/>
        </patternFill>
      </fill>
    </ndxf>
  </rcc>
  <rcc rId="3551" sId="1" odxf="1" s="1" dxf="1">
    <nc r="K12" t="inlineStr">
      <is>
        <t>Отклонение обусловлено доведением бюджетных ассигнований на основании ч.18 ст. 10 Федерального закона от 21.12.2022 г. № 448-ФЗ</t>
      </is>
    </nc>
    <ndxf>
      <font>
        <sz val="10"/>
        <color theme="1"/>
        <name val="Times New Roman"/>
        <scheme val="none"/>
      </font>
      <numFmt numFmtId="30" formatCode="@"/>
      <fill>
        <patternFill>
          <bgColor theme="8" tint="0.79998168889431442"/>
        </patternFill>
      </fill>
    </ndxf>
  </rcc>
  <rcv guid="{34C02D71-C1B4-44F6-A590-39829E37F7A3}" action="delete"/>
  <rdn rId="0" localSheetId="1" customView="1" name="Z_34C02D71_C1B4_44F6_A590_39829E37F7A3_.wvu.FilterData" hidden="1" oldHidden="1">
    <formula>'2023'!$A$3:$K$267</formula>
    <oldFormula>'2023'!$A$3:$K$267</oldFormula>
  </rdn>
  <rcv guid="{34C02D71-C1B4-44F6-A590-39829E37F7A3}" action="add"/>
</revisions>
</file>

<file path=xl/revisions/revisionLog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53" sId="1" odxf="1" dxf="1">
    <nc r="J18" t="inlineStr">
      <is>
        <t xml:space="preserve">Отклонение обусловлено выделением средств из резервного фонда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и на реализацию специальной меры в сфере экономики, установленной постановлением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а также на осуществление единовременной денежной выплаты лицам, заключившим контракт о прохождении военной службы в Вооруженных Силах Российской Федерации, принимающим участие в специальной военной операции, проводимой с 24 февраля 2022 г., и зачисленным приказом командира в воинскую часть
</t>
      </is>
    </nc>
    <ndxf>
      <fill>
        <patternFill>
          <bgColor theme="8" tint="0.79998168889431442"/>
        </patternFill>
      </fill>
    </ndxf>
  </rcc>
  <rcc rId="3554" sId="1" odxf="1" dxf="1">
    <nc r="K18" t="inlineStr">
      <is>
        <t xml:space="preserve">Отклонение обусловлено выделением средств из резервного фонда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и на реализацию специальной меры в сфере экономики, установленной постановлением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а также на осуществление единовременной денежной выплаты лицам, заключившим контракт о прохождении военной службы в Вооруженных Силах Российской Федерации, принимающим участие в специальной военной операции, проводимой с 24 февраля 2022 г., и зачисленным приказом командира в воинскую часть
</t>
      </is>
    </nc>
    <ndxf>
      <fill>
        <patternFill>
          <bgColor theme="8" tint="0.79998168889431442"/>
        </patternFill>
      </fill>
    </ndxf>
  </rcc>
  <rcc rId="3555" sId="1">
    <oc r="I18">
      <f>G18/E18</f>
    </oc>
    <nc r="I18">
      <f>G18/E18</f>
    </nc>
  </rcc>
</revisions>
</file>

<file path=xl/revisions/revisionLog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56" sId="1">
    <nc r="J22" t="inlineStr">
      <is>
        <t>Обусловлено изменением бюджетных ассигнований на социальные выплаты безработным гражданам, перенорс на КФСР 1003</t>
      </is>
    </nc>
  </rcc>
  <rcc rId="3557" sId="1">
    <oc r="K62" t="inlineStr">
      <is>
        <t>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is>
    </oc>
    <nc r="K62" t="inlineStr">
      <is>
        <t>В связи с выделением дополнительных мер социальной поддержки военнослужащим иным категориям граждан, принимавшим участие в специальной военной операции, проводимой на территориях Украины, Донецкой Народной Республики, Луганской Народной Республики, Запорожской области, Херсонской области за счет 
средств резервного  фонда Правительства Кабардино-Балкарской Республики.</t>
      </is>
    </nc>
  </rcc>
</revisions>
</file>

<file path=xl/revisions/revisionLog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58" sId="1" odxf="1" dxf="1">
    <oc r="J22" t="inlineStr">
      <is>
        <t>Обусловлено изменением бюджетных ассигнований на социальные выплаты безработным гражданам, перенорс на КФСР 1003</t>
      </is>
    </oc>
    <nc r="J22" t="inlineStr">
      <is>
        <t>Обусловлено изменением бюджетных ассигнований на социальные выплаты безработным гражданам, перенорс на раздел подраздел 1003 Социальное обеспечение населения</t>
      </is>
    </nc>
    <ndxf>
      <numFmt numFmtId="165" formatCode="0.0%"/>
      <fill>
        <patternFill>
          <bgColor theme="8" tint="0.79998168889431442"/>
        </patternFill>
      </fill>
    </ndxf>
  </rcc>
</revisions>
</file>

<file path=xl/revisions/revisionLog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27">
    <dxf>
      <fill>
        <patternFill>
          <bgColor rgb="FFFFFF00"/>
        </patternFill>
      </fill>
    </dxf>
  </rfmt>
  <rfmt sheetId="1" sqref="K60" start="0" length="0">
    <dxf>
      <fill>
        <patternFill>
          <bgColor theme="8" tint="0.79998168889431442"/>
        </patternFill>
      </fill>
    </dxf>
  </rfmt>
  <rcv guid="{34C02D71-C1B4-44F6-A590-39829E37F7A3}" action="delete"/>
  <rdn rId="0" localSheetId="1" customView="1" name="Z_34C02D71_C1B4_44F6_A590_39829E37F7A3_.wvu.FilterData" hidden="1" oldHidden="1">
    <formula>'2023'!$A$3:$K$267</formula>
    <oldFormula>'2023'!$A$3:$K$267</oldFormula>
  </rdn>
  <rcv guid="{34C02D71-C1B4-44F6-A590-39829E37F7A3}" action="add"/>
</revisions>
</file>

<file path=xl/revisions/revisionLog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60" sId="1" odxf="1" s="1" dxf="1">
    <nc r="J27" t="inlineStr">
      <is>
        <t>Обусловлено выделением дополнительных средств на повышение заработной платы</t>
      </is>
    </nc>
    <ndxf>
      <font>
        <b val="0"/>
        <sz val="10"/>
        <color theme="1"/>
        <name val="Times New Roman"/>
        <scheme val="none"/>
      </font>
      <numFmt numFmtId="0" formatCode="General"/>
      <fill>
        <patternFill>
          <bgColor theme="8" tint="0.79998168889431442"/>
        </patternFill>
      </fill>
      <alignment wrapText="1" shrinkToFit="1" readingOrder="0"/>
    </ndxf>
  </rcc>
</revisions>
</file>

<file path=xl/revisions/revisionLog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61" sId="1">
    <nc r="J14" t="inlineStr">
      <is>
        <t>Обусловлено особенностью расходования средств резервного фонда (в соответствии с решениями Правительства КБР перераспределены на разделы/подразделы, соответствующие целям предоставления указанных средств)</t>
      </is>
    </nc>
  </rcc>
  <rcc rId="3562" sId="1">
    <nc r="K14" t="inlineStr">
      <is>
        <t>Обусловлено особенностью расходования средств резервного фонда (в соответствии с решениями Правительства КБР перераспределены на разделы/подразделы, соответствующие целям предоставления указанных средств)</t>
      </is>
    </nc>
  </rcc>
  <rcv guid="{34C02D71-C1B4-44F6-A590-39829E37F7A3}" action="delete"/>
  <rdn rId="0" localSheetId="1" customView="1" name="Z_34C02D71_C1B4_44F6_A590_39829E37F7A3_.wvu.FilterData" hidden="1" oldHidden="1">
    <formula>'2023'!$A$3:$K$267</formula>
    <oldFormula>'2023'!$A$3:$K$267</oldFormula>
  </rdn>
  <rcv guid="{34C02D71-C1B4-44F6-A590-39829E37F7A3}" action="add"/>
</revisions>
</file>

<file path=xl/revisions/revisionLog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64" sId="1" odxf="1" dxf="1">
    <nc r="M6">
      <f>G6-D6</f>
    </nc>
    <odxf>
      <numFmt numFmtId="0" formatCode="General"/>
    </odxf>
    <ndxf>
      <numFmt numFmtId="164" formatCode="#,##0.0"/>
    </ndxf>
  </rcc>
  <rcc rId="3565" sId="1" odxf="1" dxf="1">
    <nc r="M7">
      <f>G7-D7</f>
    </nc>
    <odxf>
      <numFmt numFmtId="0" formatCode="General"/>
    </odxf>
    <ndxf>
      <numFmt numFmtId="164" formatCode="#,##0.0"/>
    </ndxf>
  </rcc>
  <rcc rId="3566" sId="1" odxf="1" dxf="1">
    <nc r="M8">
      <f>G8-D8</f>
    </nc>
    <odxf>
      <numFmt numFmtId="0" formatCode="General"/>
    </odxf>
    <ndxf>
      <numFmt numFmtId="164" formatCode="#,##0.0"/>
    </ndxf>
  </rcc>
  <rcc rId="3567" sId="1" odxf="1" dxf="1">
    <nc r="M9">
      <f>G9-D9</f>
    </nc>
    <odxf>
      <numFmt numFmtId="0" formatCode="General"/>
    </odxf>
    <ndxf>
      <numFmt numFmtId="164" formatCode="#,##0.0"/>
    </ndxf>
  </rcc>
  <rcc rId="3568" sId="1" odxf="1" dxf="1">
    <nc r="M10">
      <f>G10-D10</f>
    </nc>
    <odxf>
      <numFmt numFmtId="0" formatCode="General"/>
    </odxf>
    <ndxf>
      <numFmt numFmtId="164" formatCode="#,##0.0"/>
    </ndxf>
  </rcc>
  <rcc rId="3569" sId="1" odxf="1" dxf="1">
    <nc r="M11">
      <f>G11-D11</f>
    </nc>
    <odxf>
      <numFmt numFmtId="0" formatCode="General"/>
    </odxf>
    <ndxf>
      <numFmt numFmtId="164" formatCode="#,##0.0"/>
    </ndxf>
  </rcc>
  <rfmt sheetId="1" s="1" sqref="J8" start="0" length="0">
    <dxf>
      <font>
        <sz val="10"/>
        <color rgb="FF000000"/>
        <name val="Times New Roman"/>
        <family val="1"/>
        <charset val="204"/>
        <scheme val="none"/>
      </font>
    </dxf>
  </rfmt>
  <rfmt sheetId="1" s="1" sqref="J10" start="0" length="0">
    <dxf>
      <font>
        <sz val="10"/>
        <color rgb="FF000000"/>
        <name val="Times New Roman"/>
        <family val="1"/>
        <charset val="204"/>
        <scheme val="none"/>
      </font>
      <numFmt numFmtId="164" formatCode="#,##0.0"/>
    </dxf>
  </rfmt>
  <rcc rId="3570" sId="1">
    <nc r="J20" t="inlineStr">
      <is>
        <t xml:space="preserve">отклонение в соответствии с распоряжения Правительства КБР от 13.02.2023 года № 51-рп выделены из резервного фонда Правительства КБР Министерству строительства
и ЖКХ КБР ассигнования в размере 5 894, 15 тыс рублей на реализацию технической возможности перехвата теле- и радиоэфира для формирования сигналов оповещения гражданской обороны в автоматизированном режиме с командного пункта управления РАСЦО в КБР. </t>
      </is>
    </nc>
  </rcc>
  <rcc rId="3571" sId="1">
    <nc r="J6"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72" sId="1">
    <nc r="J7"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73" sId="1">
    <nc r="J8"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74" sId="1" odxf="1" dxf="1">
    <nc r="J9" t="inlineStr">
      <is>
        <t>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odxf>
      <alignment wrapText="0"/>
    </odxf>
    <ndxf>
      <alignment wrapText="1"/>
    </ndxf>
  </rcc>
  <rfmt sheetId="1" sqref="J10" start="0" length="2147483647">
    <dxf>
      <font>
        <b/>
      </font>
    </dxf>
  </rfmt>
  <rfmt sheetId="1" sqref="J10" start="0" length="2147483647">
    <dxf>
      <font>
        <b val="0"/>
      </font>
    </dxf>
  </rfmt>
  <rcc rId="3575" sId="1">
    <nc r="J10"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76" sId="1" odxf="1" dxf="1">
    <nc r="J11" t="inlineStr">
      <is>
        <t>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ndxf>
      <font>
        <b/>
        <sz val="10"/>
        <name val="Times New Roman"/>
        <family val="1"/>
        <scheme val="none"/>
      </font>
      <numFmt numFmtId="165" formatCode="0.0%"/>
    </ndxf>
  </rcc>
  <rfmt sheetId="1" sqref="J8:J11" start="0" length="2147483647">
    <dxf>
      <font>
        <b/>
      </font>
    </dxf>
  </rfmt>
  <rfmt sheetId="1" sqref="J8:J11" start="0" length="2147483647">
    <dxf>
      <font>
        <b val="0"/>
      </font>
    </dxf>
  </rfmt>
  <rdn rId="0" localSheetId="1" customView="1" name="Z_8FFE69FA_B295_453A_80DB_7A7DE758A679_.wvu.FilterData" hidden="1" oldHidden="1">
    <formula>'2023'!$A$3:$K$267</formula>
  </rdn>
  <rcv guid="{8FFE69FA-B295-453A-80DB-7A7DE758A679}" action="add"/>
</revisions>
</file>

<file path=xl/revisions/revisionLog191.xml><?xml version="1.0" encoding="utf-8"?>
<revisions xmlns="http://schemas.openxmlformats.org/spreadsheetml/2006/main" xmlns:r="http://schemas.openxmlformats.org/officeDocument/2006/relationships">
  <rfmt sheetId="1" sqref="J34">
    <dxf>
      <alignment horizontal="left" readingOrder="0"/>
    </dxf>
  </rfmt>
  <rfmt sheetId="1" sqref="J34" start="0" length="2147483647">
    <dxf>
      <font>
        <b val="0"/>
      </font>
    </dxf>
  </rfmt>
  <rcc rId="2382" sId="1">
    <oc r="J34" t="inlineStr">
      <is>
        <t>капвложения</t>
      </is>
    </oc>
    <nc r="J34" t="inlineStr">
      <is>
        <t>Дополнительно выделены и освоены субсидии из федерального бюджета на строительство и реконструкцию систем водоснабжения и водоотведения в рамках нацпроекта "Жилье и городская среда"</t>
      </is>
    </nc>
  </rcc>
  <rfmt sheetId="1" sqref="K34">
    <dxf>
      <alignment horizontal="left" readingOrder="0"/>
    </dxf>
  </rfmt>
  <rfmt sheetId="1" sqref="K34" start="0" length="2147483647">
    <dxf>
      <font>
        <b val="0"/>
      </font>
    </dxf>
  </rfmt>
  <rcc rId="2383" sId="1">
    <oc r="K34" t="inlineStr">
      <is>
        <t>капвложения</t>
      </is>
    </oc>
    <nc r="K34" t="inlineStr">
      <is>
        <t>Неполное освоение ассигнований в основном обусловлено отсутствием контрактации по инфраструктурному проекту, реализуемому за счет бюджетного кредита в объеме 428 млн рублей</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78" sId="1">
    <oc r="J11" t="inlineStr">
      <is>
        <t>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11" t="inlineStr">
      <is>
        <t>отклонение обусловлено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79" sId="1">
    <oc r="J9" t="inlineStr">
      <is>
        <t>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9" t="inlineStr">
      <is>
        <t>отклонение обусловлено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80" sId="1">
    <oc r="J20" t="inlineStr">
      <is>
        <t xml:space="preserve">отклонение в соответствии с распоряжения Правительства КБР от 13.02.2023 года № 51-рп выделены из резервного фонда Правительства КБР Министерству строительства
и ЖКХ КБР ассигнования в размере 5 894, 15 тыс рублей на реализацию технической возможности перехвата теле- и радиоэфира для формирования сигналов оповещения гражданской обороны в автоматизированном режиме с командного пункта управления РАСЦО в КБР. </t>
      </is>
    </oc>
    <nc r="J20" t="inlineStr">
      <is>
        <t xml:space="preserve">отклонение обусловнено реализацией распоряжения Правительства КБР от 13.02.2023 года № 51-рп выделены из резервного фонда Правительства КБР Министерству строительства
и ЖКХ КБР ассигнования в размере 5 894, 15 тыс рублей на реализацию технической возможности перехвата теле- и радиоэфира для формирования сигналов оповещения гражданской обороны в автоматизированном режиме с командного пункта управления РАСЦО в КБР, а также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 </t>
      </is>
    </nc>
  </rcc>
  <rcv guid="{8FFE69FA-B295-453A-80DB-7A7DE758A679}" action="delete"/>
  <rdn rId="0" localSheetId="1" customView="1" name="Z_8FFE69FA_B295_453A_80DB_7A7DE758A679_.wvu.FilterData" hidden="1" oldHidden="1">
    <formula>'2023'!$A$3:$K$267</formula>
    <oldFormula>'2023'!$A$3:$K$267</oldFormula>
  </rdn>
  <rcv guid="{8FFE69FA-B295-453A-80DB-7A7DE758A679}" action="add"/>
</revisions>
</file>

<file path=xl/revisions/revisionLog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82" sId="1">
    <oc r="J8"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8"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83" sId="1">
    <oc r="J6"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6"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evisions>
</file>

<file path=xl/revisions/revisionLog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84" sId="1">
    <oc r="J10"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10"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85" sId="1">
    <oc r="J11" t="inlineStr">
      <is>
        <t>отклонение обусловлено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11" t="inlineStr">
      <is>
        <t>отклонение обусловлено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evisions>
</file>

<file path=xl/revisions/revisionLog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86" sId="1">
    <oc r="J8"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8"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 осуществлением расходов, связанных  с особенностями командирования в соответствии с Указами Главы Кабардино-Балкарской Республики от 28 июня 2022 года № 65-УГ, от 03 ноября 2022 года № 116-УГ</t>
      </is>
    </nc>
  </rcc>
</revisions>
</file>

<file path=xl/revisions/revisionLog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87" sId="1">
    <oc r="M6">
      <f>G6-D6</f>
    </oc>
    <nc r="M6"/>
  </rcc>
  <rcc rId="3588" sId="1">
    <oc r="M7">
      <f>G7-D7</f>
    </oc>
    <nc r="M7"/>
  </rcc>
  <rcc rId="3589" sId="1">
    <oc r="M8">
      <f>G8-D8</f>
    </oc>
    <nc r="M8"/>
  </rcc>
  <rcc rId="3590" sId="1">
    <oc r="M9">
      <f>G9-D9</f>
    </oc>
    <nc r="M9"/>
  </rcc>
  <rcc rId="3591" sId="1">
    <oc r="M10">
      <f>G10-D10</f>
    </oc>
    <nc r="M10"/>
  </rcc>
  <rcc rId="3592" sId="1">
    <oc r="M11">
      <f>G11-D11</f>
    </oc>
    <nc r="M11"/>
  </rcc>
  <rfmt sheetId="1" s="1" sqref="J6" start="0" length="0">
    <dxf>
      <font>
        <sz val="10"/>
        <color theme="1"/>
        <name val="Times New Roman"/>
        <scheme val="none"/>
      </font>
      <fill>
        <patternFill>
          <bgColor theme="8" tint="0.79998168889431442"/>
        </patternFill>
      </fill>
    </dxf>
  </rfmt>
  <rfmt sheetId="1" s="1" sqref="J7" start="0" length="0">
    <dxf>
      <font>
        <sz val="10"/>
        <color theme="1"/>
        <name val="Times New Roman"/>
        <scheme val="none"/>
      </font>
      <fill>
        <patternFill>
          <bgColor theme="8" tint="0.79998168889431442"/>
        </patternFill>
      </fill>
    </dxf>
  </rfmt>
  <rfmt sheetId="1" s="1" sqref="J8" start="0" length="0">
    <dxf>
      <font>
        <sz val="10"/>
        <color theme="1"/>
        <name val="Times New Roman"/>
        <scheme val="none"/>
      </font>
      <numFmt numFmtId="164" formatCode="#,##0.0"/>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J9" start="0" length="0">
    <dxf>
      <numFmt numFmtId="164" formatCode="#,##0.0"/>
      <fill>
        <patternFill>
          <bgColor theme="8" tint="0.79998168889431442"/>
        </patternFill>
      </fill>
    </dxf>
  </rfmt>
  <rfmt sheetId="1" s="1" sqref="J10" start="0" length="0">
    <dxf>
      <font>
        <sz val="10"/>
        <color theme="1"/>
        <name val="Times New Roman"/>
        <scheme val="none"/>
      </font>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J11" start="0" length="0">
    <dxf>
      <font>
        <sz val="10"/>
        <name val="Times New Roman"/>
        <scheme val="none"/>
      </font>
      <numFmt numFmtId="164" formatCode="#,##0.0"/>
      <fill>
        <patternFill>
          <bgColor theme="8" tint="0.79998168889431442"/>
        </patternFill>
      </fill>
    </dxf>
  </rfmt>
  <rfmt sheetId="1" sqref="J12" start="0" length="0">
    <dxf>
      <numFmt numFmtId="164" formatCode="#,##0.0"/>
    </dxf>
  </rfmt>
  <rfmt sheetId="1" sqref="J20" start="0" length="0">
    <dxf>
      <numFmt numFmtId="165" formatCode="0.0%"/>
      <fill>
        <patternFill>
          <bgColor theme="8" tint="0.79998168889431442"/>
        </patternFill>
      </fill>
    </dxf>
  </rfmt>
  <rcc rId="3593" sId="1">
    <oc r="J20" t="inlineStr">
      <is>
        <t xml:space="preserve">отклонение обусловнено реализацией распоряжения Правительства КБР от 13.02.2023 года № 51-рп выделены из резервного фонда Правительства КБР Министерству строительства
и ЖКХ КБР ассигнования в размере 5 894, 15 тыс рублей на реализацию технической возможности перехвата теле- и радиоэфира для формирования сигналов оповещения гражданской обороны в автоматизированном режиме с командного пункта управления РАСЦО в КБР, а также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 </t>
      </is>
    </oc>
    <nc r="J20" t="inlineStr">
      <is>
        <t xml:space="preserve">Отклонение обусловнено реализацией распоряжения Правительства КБР от 13.02.2023 года № 51-рп, из резервного фонда Правительства КБР Министерству строительства и ЖКХ КБР выделены   ассигнования в размере 5 894, 15 тыс рублей на реализацию технической возможности перехвата теле- и радиоэфира для формирования сигналов оповещения гражданской обороны в автоматизированном режиме с командного пункта управления РАСЦО в КБР, а также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 </t>
      </is>
    </nc>
  </rcc>
  <rcc rId="3594" sId="1">
    <oc r="J11" t="inlineStr">
      <is>
        <t>отклонение обусловлено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11" t="inlineStr">
      <is>
        <t>Отклонение обусловлено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95" sId="1">
    <oc r="J10"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10"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96" sId="1">
    <oc r="J9" t="inlineStr">
      <is>
        <t>отклонение обусловлено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9" t="inlineStr">
      <is>
        <t>Отклонение обусловлено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97" sId="1">
    <oc r="J8"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 осуществлением расходов, связанных  с особенностями командирования в соответствии с Указами Главы Кабардино-Балкарской Республики от 28 июня 2022 года № 65-УГ, от 03 ноября 2022 года № 116-УГ</t>
      </is>
    </oc>
    <nc r="J8"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 осуществлением расходов, связанных  с особенностями командирования в соответствии с Указами Главы Кабардино-Балкарской Республики от 28 июня 2022 года № 65-УГ, от 03 ноября 2022 года № 116-УГ</t>
      </is>
    </nc>
  </rcc>
  <rcc rId="3598" sId="1">
    <oc r="J7"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7"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распоряжением Правительства Кабардино-Балкарской Республики от 7 июля 2023 года  № 324-рп,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c rId="3599" sId="1">
    <oc r="J6"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oc>
    <nc r="J6" t="inlineStr">
      <is>
        <t>Отклонение обусловлено получением дотации (гранта) за
достижение показателей деятельности органов исполнительной власти субъектов РФ, осуществлением расходов, а также реализацией  Закона Кабардино-Балкарской Республики от 6 июля 2023г. № 28-РЗ «О внесении изменений в некоторые республиканские законы»,  Указом Главы Кабардино-Балкарской Республики от 17 июля 2023 г. № 66-УГ «О внесении изменений в Указ Президента Кабардино-Балкарской Республики от 8 августа 2007 г. № 55-УП.</t>
      </is>
    </nc>
  </rcc>
  <rcv guid="{34C02D71-C1B4-44F6-A590-39829E37F7A3}" action="delete"/>
  <rdn rId="0" localSheetId="1" customView="1" name="Z_34C02D71_C1B4_44F6_A590_39829E37F7A3_.wvu.FilterData" hidden="1" oldHidden="1">
    <formula>'2023'!$A$3:$K$267</formula>
    <oldFormula>'2023'!$A$3:$K$267</oldFormula>
  </rdn>
  <rcv guid="{34C02D71-C1B4-44F6-A590-39829E37F7A3}" action="add"/>
</revisions>
</file>

<file path=xl/revisions/revisionLog1101.xml><?xml version="1.0" encoding="utf-8"?>
<revisions xmlns="http://schemas.openxmlformats.org/spreadsheetml/2006/main" xmlns:r="http://schemas.openxmlformats.org/officeDocument/2006/relationships">
  <rcc rId="3424" sId="1">
    <oc r="J25" t="inlineStr">
      <is>
        <t>Обусловлено выделением дополнительных ассигнований в объеме 14,3 млн рублей на расчистку селепропускного сооружения на р.Герхожан-Суу в г.Тырныаузе</t>
      </is>
    </oc>
    <nc r="J25" t="inlineStr">
      <is>
        <t xml:space="preserve">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nc>
  </rcc>
  <rcc rId="3425" sId="1">
    <oc r="K25" t="inlineStr">
      <is>
        <t xml:space="preserve">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oc>
    <nc r="K25" t="inlineStr">
      <is>
        <t xml:space="preserve">Обусловлено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nc>
  </rcc>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102.xml><?xml version="1.0" encoding="utf-8"?>
<revisions xmlns="http://schemas.openxmlformats.org/spreadsheetml/2006/main" xmlns:r="http://schemas.openxmlformats.org/officeDocument/2006/relationships">
  <rcc rId="2521" sId="1">
    <oc r="J28" t="inlineStr">
      <is>
        <t xml:space="preserve">Ассигнования в части субсидирования авиарейсов и компенсации выпадающих доходов железнодорожных компаний были уменьшены до объемов фактической потребности </t>
      </is>
    </oc>
    <nc r="J28" t="inlineStr">
      <is>
        <t>Отклонение обусловлено дополнительно выделенными средствами на субсидирование авиаперевозок и обновление парка транспортных средств для организаций, осуществляющих межмуниципальные пассажирские перевозки</t>
      </is>
    </nc>
  </rcc>
  <rcc rId="2522" sId="1">
    <oc r="K28" t="inlineStr">
      <is>
        <t xml:space="preserve">Ассигнования в части субсидирования авиарейсов были уменьшены в конце года до объемов уточненной фактической потребности </t>
      </is>
    </oc>
    <nc r="K28" t="inlineStr">
      <is>
        <t xml:space="preserve">Отклонение обусловлено сокращением расходов в части субсидирования авиаперевозок до объемов уточненной фактической потребности </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11.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121.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31.xml><?xml version="1.0" encoding="utf-8"?>
<revisions xmlns="http://schemas.openxmlformats.org/spreadsheetml/2006/main" xmlns:r="http://schemas.openxmlformats.org/officeDocument/2006/relationships">
  <rfmt sheetId="1" s="1" sqref="K28" start="0" length="0">
    <dxf>
      <font>
        <sz val="10"/>
        <color theme="1"/>
        <name val="Times New Roman"/>
        <scheme val="none"/>
      </font>
      <numFmt numFmtId="30" formatCode="@"/>
      <alignment horizontal="left" readingOrder="0"/>
    </dxf>
  </rfmt>
  <rcc rId="2364" sId="1">
    <nc r="K28" t="inlineStr">
      <is>
        <t xml:space="preserve">Ассигнования в части субсидирования авиарейсов были уменьшены в конце года до объемов уточненной фактической потребности </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41.xml><?xml version="1.0" encoding="utf-8"?>
<revisions xmlns="http://schemas.openxmlformats.org/spreadsheetml/2006/main" xmlns:r="http://schemas.openxmlformats.org/officeDocument/2006/relationships">
  <rcc rId="2399" sId="1">
    <oc r="J34" t="inlineStr">
      <is>
        <t>Дополнительно выделены субсидии из федерального бюджета на строительство и реконструкцию систем водоснабжения и водоотведения в рамках нацпроекта "Жилье и городская среда", а также средства бюджетного кредита на реализацию инфраструктурного проекта</t>
      </is>
    </oc>
    <nc r="J34" t="inlineStr">
      <is>
        <t xml:space="preserve">Дополнительно выделены ассигнования в объеме
1 млрд рублей на строительство и реконструкцию систем водоснабжения и водоотведения в за счет субсидий, грантов и бюджетного кредита из федерального бюджета </t>
      </is>
    </nc>
  </rcc>
  <rcc rId="2400" sId="1">
    <oc r="K34" t="inlineStr">
      <is>
        <t>Неполное освоение ассигнований в основном обусловлено отсутствием контрактации по инфраструктурному проекту, реализуемому за счет бюджетного кредита в объеме 428 млн рублей</t>
      </is>
    </oc>
    <nc r="K34" t="inlineStr">
      <is>
        <t>Неполное освоение ассигнований обусловлено отсутствием контрактации по инфраструктурному проекту, реализуемому за счет бюджетного кредита в объеме 428 млн рублей, а также поздними сроками подписания соглашения и доведения предельных объемов финансирования Минстроем России в рамках федрального проекта "Чистая вода"</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51.xml><?xml version="1.0" encoding="utf-8"?>
<revisions xmlns="http://schemas.openxmlformats.org/spreadsheetml/2006/main" xmlns:r="http://schemas.openxmlformats.org/officeDocument/2006/relationships">
  <rcc rId="3428" sId="1">
    <nc r="J28" t="inlineStr">
      <is>
        <t>Обусловлено увеличением ассигнований дорожного фонда КБР на сумму переходящего остатка 2022 года, а также в связи с увеличением прогноза доходов, формирующих дорожный фонд. Также, освоены дополнительно поступившие межбюджетные трансферты из федерального бюджета на финансовое обеспечение дорожной деятельности</t>
      </is>
    </nc>
  </rcc>
  <rcc rId="3429" sId="1">
    <nc r="K28" t="inlineStr">
      <is>
        <t xml:space="preserve">Неполное освоение уточненных ассигнований дорожного фонда обусловлено частичным отсутствием контрактации мероприятий и объектов дорожного хозяйства  </t>
      </is>
    </nc>
  </rcc>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161.xml><?xml version="1.0" encoding="utf-8"?>
<revisions xmlns="http://schemas.openxmlformats.org/spreadsheetml/2006/main" xmlns:r="http://schemas.openxmlformats.org/officeDocument/2006/relationships">
  <rcc rId="2418" sId="1">
    <oc r="J23" t="inlineStr">
      <is>
        <t>Дополнительно выделен  иной межбюджетный трансферт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is>
    </oc>
    <nc r="J23" t="inlineStr">
      <is>
        <t>Дополнительно выделен  иной межбюджетный трансферт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 размере 22,1 млн рублей.</t>
      </is>
    </nc>
  </rcc>
  <rcc rId="2419" sId="1">
    <oc r="K23" t="inlineStr">
      <is>
        <t xml:space="preserve">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а также в связи с проведением капитального ремонта в административном здании Центра труда и занятости населения сложилась экономия по оплате коммунальных услуг. 
</t>
      </is>
    </oc>
    <nc r="K23" t="inlineStr">
      <is>
        <t>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в размере 14,0 млн рублей, а также экономия по оплате коммунальных услуг в связи с проведением капитального ремонта в административном здании Центра труда и занятости населения на сумму 1,2 млн рублей.</t>
      </is>
    </nc>
  </rcc>
  <rfmt sheetId="1" sqref="J55">
    <dxf>
      <alignment wrapText="1" readingOrder="0"/>
    </dxf>
  </rfmt>
  <rfmt sheetId="1" s="1" sqref="J55" start="0" length="0">
    <dxf>
      <font>
        <sz val="10"/>
        <color theme="1"/>
        <name val="Times New Roman"/>
        <scheme val="none"/>
      </font>
      <numFmt numFmtId="165"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qref="J55">
    <dxf>
      <alignment horizontal="left" readingOrder="0"/>
    </dxf>
  </rfmt>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181.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210.xml><?xml version="1.0" encoding="utf-8"?>
<revisions xmlns="http://schemas.openxmlformats.org/spreadsheetml/2006/main" xmlns:r="http://schemas.openxmlformats.org/officeDocument/2006/relationships">
  <rcc rId="3479" sId="1">
    <nc r="AC30" t="inlineStr">
      <is>
        <t>Кудаева в части расходов по туризму расписала</t>
      </is>
    </nc>
  </rcc>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211.xml><?xml version="1.0" encoding="utf-8"?>
<revisions xmlns="http://schemas.openxmlformats.org/spreadsheetml/2006/main" xmlns:r="http://schemas.openxmlformats.org/officeDocument/2006/relationships">
  <rcc rId="2394" sId="1">
    <oc r="J34" t="inlineStr">
      <is>
        <t>Дополнительно выделены и освоены субсидии из федерального бюджета на строительство и реконструкцию систем водоснабжения и водоотведения в рамках нацпроекта "Жилье и городская среда"</t>
      </is>
    </oc>
    <nc r="J34" t="inlineStr">
      <is>
        <t>Дополнительно выделены субсидии из федерального бюджета на строительство и реконструкцию систем водоснабжения и водоотведения в рамках нацпроекта "Жилье и городская среда", а также средства бюджетного кредита на реализацию инфраструктурного проекта</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212.xml><?xml version="1.0" encoding="utf-8"?>
<revisions xmlns="http://schemas.openxmlformats.org/spreadsheetml/2006/main" xmlns:r="http://schemas.openxmlformats.org/officeDocument/2006/relationships">
  <rcc rId="3437" sId="1">
    <oc r="J41" t="inlineStr">
      <is>
        <t>В части 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t>
      </is>
    </oc>
    <nc r="J41" t="inlineStr">
      <is>
        <t>В части строительства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t>
      </is>
    </nc>
  </rcc>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221.xml><?xml version="1.0" encoding="utf-8"?>
<revisions xmlns="http://schemas.openxmlformats.org/spreadsheetml/2006/main" xmlns:r="http://schemas.openxmlformats.org/officeDocument/2006/relationships">
  <rfmt sheetId="1" sqref="J23" start="0" length="0">
    <dxf>
      <font>
        <b val="0"/>
        <sz val="10"/>
        <name val="Times New Roman"/>
        <scheme val="none"/>
      </font>
      <numFmt numFmtId="0" formatCode="General"/>
      <alignment horizontal="left" wrapText="1" readingOrder="0"/>
    </dxf>
  </rfmt>
  <rcc rId="2321" sId="1">
    <nc r="J23" t="inlineStr">
      <is>
        <t>Дополнительно выделен  иной межбюджетный трансферт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is>
    </nc>
  </rcc>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28" start="0" length="0">
    <dxf>
      <font>
        <sz val="10"/>
        <color rgb="FFFF0000"/>
        <name val="Times New Roman"/>
        <family val="1"/>
        <scheme val="none"/>
      </font>
      <fill>
        <patternFill patternType="none">
          <bgColor indexed="65"/>
        </patternFill>
      </fill>
    </dxf>
  </rfmt>
  <rfmt sheetId="1" sqref="K28" start="0" length="0">
    <dxf>
      <font>
        <sz val="10"/>
        <color rgb="FFFF0000"/>
        <name val="Times New Roman"/>
        <family val="1"/>
        <scheme val="none"/>
      </font>
      <fill>
        <patternFill patternType="none">
          <bgColor indexed="65"/>
        </patternFill>
      </fill>
    </dxf>
  </rfmt>
  <rcc rId="2496" sId="1">
    <oc r="J30" t="inlineStr">
      <is>
        <t>Ассигнования в части обеспечения мероприятий по передачи полномочий на создание и организацию работы единой службы оперативной помощи гражданам по номеру "122" были увеличенны на 7 104 т.р</t>
      </is>
    </oc>
    <nc r="J30" t="inlineStr">
      <is>
        <t>Обусловлено финансовым обеспечением мероприятий по созданию и организации работы единой службы оперативной помощи гражданам по номеру "122"</t>
      </is>
    </nc>
  </rcc>
  <rcc rId="2497" sId="1">
    <oc r="K30" t="inlineStr">
      <is>
        <t>Неполное освоение средств обясняется не освоением субсидии на поддержку региональных проектов в сфере информационных технологий</t>
      </is>
    </oc>
    <nc r="K30" t="inlineStr">
      <is>
        <t>Неполное освоение средств объясняется не освоением субсидии на поддержку региональных проектов в сфере информационных технологий</t>
      </is>
    </nc>
  </rcc>
  <rcv guid="{51A70A37-58A0-4F8C-8FAD-597B6B51F8E4}" action="delete"/>
  <rdn rId="0" localSheetId="1" customView="1" name="Z_51A70A37_58A0_4F8C_8FAD_597B6B51F8E4_.wvu.FilterData" hidden="1" oldHidden="1">
    <formula>'2022'!$A$3:$K$269</formula>
    <oldFormula>'2022'!$A$3:$K$269</oldFormula>
  </rdn>
  <rcv guid="{51A70A37-58A0-4F8C-8FAD-597B6B51F8E4}" action="add"/>
</revisions>
</file>

<file path=xl/revisions/revisionLog1251.xml><?xml version="1.0" encoding="utf-8"?>
<revisions xmlns="http://schemas.openxmlformats.org/spreadsheetml/2006/main" xmlns:r="http://schemas.openxmlformats.org/officeDocument/2006/relationships">
  <rcc rId="3476" sId="1">
    <nc r="K30" t="inlineStr">
      <is>
        <t xml:space="preserve">Обусловлено выделением из резервного фонда Правительства Российской Федерации на создание модульных некапитальных средств размещения при реализации инвестиционных проектов в объеме 269 701,2 тыс. рублей сверх установленного законодательно годового плана. </t>
      </is>
    </nc>
  </rcc>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311.xml><?xml version="1.0" encoding="utf-8"?>
<revisions xmlns="http://schemas.openxmlformats.org/spreadsheetml/2006/main" xmlns:r="http://schemas.openxmlformats.org/officeDocument/2006/relationships">
  <rfmt sheetId="1" xfDxf="1" s="1" sqref="J68" start="0" length="0">
    <dxf>
      <font>
        <b val="0"/>
        <i val="0"/>
        <strike val="0"/>
        <condense val="0"/>
        <extend val="0"/>
        <outline val="0"/>
        <shadow val="0"/>
        <u val="none"/>
        <vertAlign val="baseline"/>
        <sz val="10"/>
        <color theme="1"/>
        <name val="Times New Roman"/>
        <scheme val="none"/>
      </font>
      <numFmt numFmtId="165" formatCode="0.0%"/>
      <fill>
        <patternFill patternType="solid">
          <fgColor indexed="64"/>
          <bgColor theme="8" tint="0.79998168889431442"/>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rfmt>
  <rfmt sheetId="1" sqref="J68">
    <dxf>
      <alignment horizontal="left" readingOrder="0"/>
    </dxf>
  </rfmt>
  <rcc rId="2349" sId="1">
    <oc r="I68">
      <f>G68/E68</f>
    </oc>
    <nc r="I68">
      <f>G68/E68</f>
    </nc>
  </rcc>
  <rcc rId="2350" sId="1" odxf="1" dxf="1">
    <nc r="AC68">
      <f>F68-E68</f>
    </nc>
    <odxf>
      <numFmt numFmtId="0" formatCode="General"/>
    </odxf>
    <ndxf>
      <numFmt numFmtId="164" formatCode="#,##0.0"/>
    </ndxf>
  </rcc>
  <rfmt sheetId="1" s="1" sqref="K68" start="0" length="0">
    <dxf>
      <alignment vertical="center" readingOrder="0"/>
    </dxf>
  </rfmt>
  <rcc rId="2351" sId="1">
    <nc r="J68"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  создание и модернизацию объектов спортивной инфраструктуры региональной собственности для занятий физической культурой и спортом;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t>
      </is>
    </nc>
  </rcc>
  <rcc rId="2352" sId="1">
    <nc r="K68" t="inlineStr">
      <is>
        <t>В связи с освоением выделеных из федерального бюджета субсидии на создание и модернизацию объектов спортивной инфраструктуры региональной собственности для занятий физической культурой и спортом за счет средств резервного фонда Правительства Российской Федерации.</t>
      </is>
    </nc>
  </rcc>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312.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321.xml><?xml version="1.0" encoding="utf-8"?>
<revisions xmlns="http://schemas.openxmlformats.org/spreadsheetml/2006/main" xmlns:r="http://schemas.openxmlformats.org/officeDocument/2006/relationships">
  <rcc rId="2330" sId="1">
    <oc r="J62" t="inlineStr">
      <is>
        <t>Рост  расходов обусловлен увеличением численности и размера допоат на одного получателя.</t>
      </is>
    </oc>
    <nc r="J62" t="inlineStr">
      <is>
        <t>Рост  расходов на выплату региональной социальной доплаты к пенсии  неработающим пенсионерам обусловлен увеличением численности и размера доплат на одного получателя.</t>
      </is>
    </nc>
  </rcc>
  <rcv guid="{DD13022D-9ADC-4CD7-92B0-F16713870F59}" action="delete"/>
  <rdn rId="0" localSheetId="1" customView="1" name="Z_DD13022D_9ADC_4CD7_92B0_F16713870F59_.wvu.Cols" hidden="1" oldHidden="1">
    <formula>'2022'!$L:$AB</formula>
    <oldFormula>'2022'!$L:$AB</oldFormula>
  </rdn>
  <rdn rId="0" localSheetId="1" customView="1" name="Z_DD13022D_9ADC_4CD7_92B0_F16713870F59_.wvu.FilterData" hidden="1" oldHidden="1">
    <formula>'2022'!$A$3:$K$269</formula>
    <oldFormula>'2022'!$A$3:$K$269</oldFormula>
  </rdn>
  <rcv guid="{DD13022D-9ADC-4CD7-92B0-F16713870F59}" action="add"/>
</revisions>
</file>

<file path=xl/revisions/revisionLog1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42" start="0" length="0">
    <dxf>
      <font>
        <sz val="11"/>
        <color theme="1"/>
        <name val="Calibri"/>
        <family val="2"/>
        <charset val="204"/>
        <scheme val="minor"/>
      </font>
      <fill>
        <patternFill patternType="none">
          <bgColor indexed="65"/>
        </patternFill>
      </fill>
      <alignment vertical="bottom" wrapText="0"/>
      <border outline="0">
        <left/>
        <right/>
        <top/>
        <bottom/>
      </border>
    </dxf>
  </rfmt>
  <rfmt sheetId="1" sqref="K42" start="0" length="0">
    <dxf>
      <font>
        <sz val="14"/>
        <color theme="1"/>
        <name val="Wingdings"/>
        <family val="2"/>
        <charset val="2"/>
        <scheme val="none"/>
      </font>
    </dxf>
  </rfmt>
  <rfmt sheetId="1" xfDxf="1" sqref="K42" start="0" length="0">
    <dxf>
      <font>
        <sz val="14"/>
        <name val="Wingdings"/>
        <charset val="2"/>
        <scheme val="none"/>
      </font>
      <alignment horizontal="justify" vertical="center"/>
    </dxf>
  </rfmt>
  <rfmt sheetId="1" sqref="K42" start="0" length="2147483647">
    <dxf>
      <font>
        <sz val="10"/>
      </font>
    </dxf>
  </rfmt>
  <rcc rId="2058" sId="1" odxf="1" dxf="1">
    <nc r="K42" t="inlineStr">
      <is>
        <r>
          <rPr>
            <sz val="10"/>
            <color theme="1"/>
            <rFont val="Times New Roman"/>
            <family val="1"/>
            <charset val="204"/>
          </rPr>
          <t xml:space="preserve"> </t>
        </r>
        <r>
          <rPr>
            <sz val="10"/>
            <color theme="1"/>
            <rFont val="Calibri"/>
            <family val="2"/>
            <charset val="204"/>
          </rPr>
          <t>23,45 млн рублей - экономия в ходе реализации мероприятий по организации бесплатного горячего питания и 2,4 млн рублей - экономия в ходе реализации мероприятий по модернизации школьных систем образования;</t>
        </r>
      </is>
    </nc>
    <ndxf>
      <font>
        <sz val="10"/>
        <name val="Wingdings"/>
        <family val="1"/>
        <charset val="2"/>
        <scheme val="none"/>
      </font>
    </ndxf>
  </rcc>
  <rfmt sheetId="1" sqref="K44" start="0" length="0">
    <dxf>
      <font>
        <sz val="11"/>
        <color theme="1"/>
        <name val="Calibri"/>
        <family val="2"/>
        <charset val="204"/>
        <scheme val="minor"/>
      </font>
      <fill>
        <patternFill patternType="none">
          <bgColor indexed="65"/>
        </patternFill>
      </fill>
      <alignment vertical="bottom" wrapText="0" shrinkToFit="0"/>
      <border outline="0">
        <left/>
        <right/>
        <bottom/>
      </border>
    </dxf>
  </rfmt>
  <rcc rId="2059" sId="1" xfDxf="1" dxf="1">
    <nc r="K44" t="inlineStr">
      <is>
        <t>2,7 млн рублей - экономия на ежемесячное денежное вознаграждение за классное руководство (кураторство) педагогическим работникам государственных образовательных организаций Кабардино-Балкарской Республики,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is>
    </nc>
    <ndxf>
      <font>
        <sz val="14"/>
        <name val="Times New Roman"/>
        <family val="1"/>
        <scheme val="none"/>
      </font>
    </ndxf>
  </rcc>
  <rfmt sheetId="1" sqref="K44">
    <dxf>
      <alignment wrapText="1"/>
    </dxf>
  </rfmt>
  <rfmt sheetId="1" sqref="K44" start="0" length="2147483647">
    <dxf>
      <font>
        <sz val="10"/>
      </font>
    </dxf>
  </rfmt>
</revisions>
</file>

<file path=xl/revisions/revisionLog1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0" sId="1" odxf="1" dxf="1">
    <oc r="J51" t="inlineStr">
      <is>
        <t>Рост обусловлен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финансовой поддержкой из федерального бюджета и увеличением МРОТ и повышением оплаты труда работников учреждений культуры.</t>
      </is>
    </oc>
    <nc r="J51" t="inlineStr">
      <is>
        <t>Обусловлено объемами финансовой поддержки из федерального бюджета, увеличением МРОТ и повышением оплаты труда работников учреждений культуры, а также увеличением плановых ассигнований от приносящей доход деятельности учреждений культуры в рамках реализации программы социальной поддержки молодежи в возрасте от 14 до 22 лет для повышения доступности организаций культуры "Пушкинская карта".</t>
      </is>
    </nc>
    <ndxf>
      <font>
        <sz val="10"/>
        <color rgb="FFFF0000"/>
        <name val="Times New Roman"/>
        <family val="1"/>
        <scheme val="none"/>
      </font>
      <numFmt numFmtId="165" formatCode="0.0%"/>
      <alignment vertical="center"/>
      <border outline="0">
        <left style="thin">
          <color indexed="64"/>
        </left>
        <right style="thin">
          <color indexed="64"/>
        </right>
        <top style="thin">
          <color indexed="64"/>
        </top>
      </border>
    </ndxf>
  </rcc>
  <rcc rId="2531" sId="1">
    <oc r="J52" t="inlineStr">
      <is>
        <t xml:space="preserve">1. Экономия налогов по начислениям на выплату по оплате труда и расходам на содержание учреждения. 2.Невыполнение утвержденного плана по доходам привело к неисполнению утвержденных внебюджетных назначений </t>
      </is>
    </oc>
    <nc r="J52"/>
  </rcc>
  <rcc rId="2532" sId="1">
    <oc r="K52" t="inlineStr">
      <is>
        <t xml:space="preserve">1. Экономия налогов по начислениям на выплату по оплате труда и расходам на содержание учреждения. 2.Невыполнение утвержденного плана по доходам привело к неисполнению утвержденных внебюджетных назначений </t>
      </is>
    </oc>
    <nc r="K52" t="inlineStr">
      <is>
        <t>Оплата расходов производилась по фактической потребности согласно представленным заявкам на оплату расходов</t>
      </is>
    </nc>
  </rcc>
  <rfmt sheetId="1" sqref="J53">
    <dxf>
      <alignment wrapText="1"/>
    </dxf>
  </rfmt>
  <rfmt sheetId="1" sqref="J55" start="0" length="0">
    <dxf>
      <font>
        <sz val="10"/>
        <name val="Times New Roman"/>
        <family val="1"/>
        <scheme val="none"/>
      </font>
    </dxf>
  </rfmt>
  <rcc rId="2533" sId="1">
    <oc r="J55" t="inlineStr">
      <is>
        <t>Рост обусловленв основном поступлением иных межбюджетных трансфертов из федерального бюджета:                                                                  -   в целях финансового обеспечения расходных обязательств Кабардино-Балкарской Республики  по предоставлению межбюджетных трансфертов бюджету соответствующего территориального фонда обязательного медицинского страхования для оплаты не принятых к оплате счетов и реестров счетов за оказанную в 2021 году медицинскую помощь в условиях круглосуточного стационара застрахованным по обязательному медицинскому страхованию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сумме 798,7 млн рублей;                                                                           -  на оснащение оборудованием региональных сосудистых центров и первичных сосудистых отделений в объеме 100,9 млн рублей.</t>
      </is>
    </oc>
    <nc r="J55" t="inlineStr">
      <is>
        <t>Рост обусловлен в основном поступлением иных межбюджетных трансфертов из федерального бюджета:                                                                  
-   в целях финансового обеспечения расходных обязательств Кабардино-Балкарской Республики  по предоставлению межбюджетных трансфертов бюджету соответствующего территориального фонда обязательного медицинского страхования для оплаты не принятых к оплате счетов и реестров счетов за оказанную в 2021 году медицинскую помощь в условиях круглосуточного стационара застрахованным по обязательному медицинскому страхованию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сумме 798,7 млн рублей;                                                                           -  на оснащение оборудованием региональных сосудистых центров и первичных сосудистых отделений в объеме 100,9 млн рублей.</t>
      </is>
    </nc>
  </rcc>
  <rcc rId="2534" sId="1" odxf="1" dxf="1">
    <oc r="J59" t="inlineStr">
      <is>
        <t>Рост  обусловлен выделением  дополнительных ассигнований из республиканского бюджета  ГКУЗ "Станция переливания крови" Минздрава КБР на  приобретение расходных материалов для заготовки крови и ее компонентов в рамках борьбы с новой коронавирусной инфекцией (COVID-19,  а также  ростом расходов на оплату труда работников государственных учреждений в соответствии с распоряжением Правительства КБР от 25.07.2022 г. № 345-рп и увеличением минимального размера оплаты труда</t>
      </is>
    </oc>
    <nc r="J59" t="inlineStr">
      <is>
        <t>Рост  обусловлен выделением  дополнительных ассигнований из республиканского бюджета  ГКУЗ "Станция переливания крови" Минздрава КБР на  приобретение расходных материалов для заготовки крови и ее компонентов в рамках борьбы с новой коронавирусной инфекцией (COVID-19),  а также  ростом расходов на оплату труда работников государственных учреждений в соответствии с распоряжением Правительства КБР от 25.07.2022 г. № 345-рп и увеличением минимального размера оплаты труда</t>
      </is>
    </nc>
    <odxf>
      <font>
        <sz val="10"/>
        <name val="Times New Roman"/>
        <family val="1"/>
        <scheme val="none"/>
      </font>
    </odxf>
    <ndxf>
      <font>
        <sz val="10"/>
        <name val="Times New Roman"/>
        <family val="1"/>
        <scheme val="none"/>
      </font>
    </ndxf>
  </rcc>
  <rcv guid="{51A70A37-58A0-4F8C-8FAD-597B6B51F8E4}" action="delete"/>
  <rdn rId="0" localSheetId="1" customView="1" name="Z_51A70A37_58A0_4F8C_8FAD_597B6B51F8E4_.wvu.FilterData" hidden="1" oldHidden="1">
    <formula>'2022'!$A$3:$K$269</formula>
    <oldFormula>'2022'!$A$3:$K$269</oldFormula>
  </rdn>
  <rcv guid="{51A70A37-58A0-4F8C-8FAD-597B6B51F8E4}" action="add"/>
</revisions>
</file>

<file path=xl/revisions/revisionLog1621.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711.xml><?xml version="1.0" encoding="utf-8"?>
<revisions xmlns="http://schemas.openxmlformats.org/spreadsheetml/2006/main" xmlns:r="http://schemas.openxmlformats.org/officeDocument/2006/relationships">
  <rcc rId="2282" sId="1">
    <nc r="AD6">
      <f>15.8+1.9+0.8</f>
    </nc>
  </rcc>
  <rcc rId="2283" sId="1">
    <oc r="AC6">
      <f>F6-D6</f>
    </oc>
    <nc r="AC6">
      <f>J6=F6-D6</f>
    </nc>
  </rcc>
  <rcc rId="2284" sId="1">
    <oc r="J6" t="inlineStr">
      <is>
        <t>Дополнительно выделены бюджетные ассигнования :                                                           (+) 0,8 млн рублей- в соответствии со абзацем пятым части 3 статьи 217 Бюджетного кодекса Российской Федерации перераспределение бюджетных ассигнований, зарезервированных на цели, установленные пунктом 7 части 1 статьи 11 Закона о бюджете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  (+) 15,8 млн руб-</t>
      </is>
    </oc>
    <nc r="J6" t="inlineStr">
      <is>
        <t>Дополнительно выделены бюджетные ассигнования :  (+) 15,8 млн руб- дотации (гранты) за
достижение показателей деятельности органов исполнительной власти субъектов
РФ;                                                          (+) 0,8 млн рублей- в соответствии со абзацем пятым части 3 статьи 217 БК РФ перераспределение бюджетных ассигнований, зарезервированных на цели, установленные пунктом 7 части 1 статьи 11 Закона о бюджете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 (+)  1,9 млн рублей-</t>
      </is>
    </nc>
  </rcc>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8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6" sId="1">
    <oc r="J41" t="inlineStr">
      <is>
        <t xml:space="preserve"> </t>
      </is>
    </oc>
    <nc r="J41" t="inlineStr">
      <is>
        <t>Финансирование осуществлялось по фактической потребности</t>
      </is>
    </nc>
  </rcc>
</revisions>
</file>

<file path=xl/revisions/revisionLog1821.xml><?xml version="1.0" encoding="utf-8"?>
<revisions xmlns="http://schemas.openxmlformats.org/spreadsheetml/2006/main" xmlns:r="http://schemas.openxmlformats.org/officeDocument/2006/relationships">
  <rfmt sheetId="1" sqref="J28" start="0" length="0">
    <dxf>
      <numFmt numFmtId="30" formatCode="@"/>
    </dxf>
  </rfmt>
  <rcc rId="2361" sId="1">
    <nc r="J28" t="inlineStr">
      <is>
        <t xml:space="preserve">Ассигнования в части субсидирования авиарейсов и компенсации выпадающих доходов железнодорожных компаний были уменьшены до объемов фактической потребности </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911.xml><?xml version="1.0" encoding="utf-8"?>
<revisions xmlns="http://schemas.openxmlformats.org/spreadsheetml/2006/main" xmlns:r="http://schemas.openxmlformats.org/officeDocument/2006/relationships">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1011.xml><?xml version="1.0" encoding="utf-8"?>
<revisions xmlns="http://schemas.openxmlformats.org/spreadsheetml/2006/main" xmlns:r="http://schemas.openxmlformats.org/officeDocument/2006/relationships">
  <rcc rId="2301" sId="1">
    <nc r="J8" t="inlineStr">
      <is>
        <t>Дополнительно выделены бюджетные ассигнования :  (+) 3,2 млн руб- дотации (гранты) за
достижение показателей деятельности органов исполнительной власти субъектов РФ;</t>
      </is>
    </nc>
  </rcc>
  <rcc rId="2302" sId="1" odxf="1" dxf="1">
    <nc r="AD8">
      <f>AC8-3200</f>
    </nc>
    <odxf>
      <numFmt numFmtId="0" formatCode="General"/>
    </odxf>
    <ndxf>
      <numFmt numFmtId="2" formatCode="0.00"/>
    </ndxf>
  </rcc>
  <rfmt sheetId="1" sqref="AD18" start="0" length="0">
    <dxf>
      <numFmt numFmtId="164" formatCode="#,##0.0"/>
    </dxf>
  </rfmt>
  <rfmt sheetId="1" sqref="J18">
    <dxf>
      <alignment wrapText="1" readingOrder="0"/>
    </dxf>
  </rfmt>
  <rfmt sheetId="1" sqref="J18" start="0" length="2147483647">
    <dxf>
      <font>
        <b val="0"/>
      </font>
    </dxf>
  </rfmt>
  <rcc rId="2303" sId="1">
    <nc r="J18" t="inlineStr">
      <is>
        <t>Дополнительно выделены бюджетные ассигнования: (+) 18,2 млн рублей , в целях реализации специальной меры в сфере экономики, установленной постановлением Правительства Российской Федерации от 03 октября 2022 г. № 1745 "О специальной мере в сфере экономики и внесении изменения в постановление Правительства Российской Федерации от 30 апреля 2020 г. № 616" за счет средств резервного фонда Правительства Кабардино-Балкарской Республики</t>
      </is>
    </nc>
  </rcc>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1012.xml><?xml version="1.0" encoding="utf-8"?>
<revisions xmlns="http://schemas.openxmlformats.org/spreadsheetml/2006/main" xmlns:r="http://schemas.openxmlformats.org/officeDocument/2006/relationships">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1111.xml><?xml version="1.0" encoding="utf-8"?>
<revisions xmlns="http://schemas.openxmlformats.org/spreadsheetml/2006/main" xmlns:r="http://schemas.openxmlformats.org/officeDocument/2006/relationships">
  <rfmt sheetId="1" xfDxf="1" sqref="J68" start="0" length="0">
    <dxf>
      <font>
        <sz val="10"/>
        <name val="Times New Roman"/>
        <scheme val="none"/>
      </font>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cc rId="3410" sId="1">
    <nc r="J68" t="inlineStr">
      <is>
        <t>Обусловлено повышением оплаты труда работников учреждений  физической культуры и спорта</t>
      </is>
    </nc>
  </rcc>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1211.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311.xml><?xml version="1.0" encoding="utf-8"?>
<revisions xmlns="http://schemas.openxmlformats.org/spreadsheetml/2006/main" xmlns:r="http://schemas.openxmlformats.org/officeDocument/2006/relationships">
  <rcc rId="2357" sId="1">
    <oc r="J24" t="inlineStr">
      <is>
        <t>Дополнительно выделены ассигнования на исполнение обязательств по решению суда</t>
      </is>
    </oc>
    <nc r="J24" t="inlineStr">
      <is>
        <t>Дополнительно выделены ассигнования в объеме 17 млн рублей на исполнение обязательств по решению суда</t>
      </is>
    </nc>
  </rcc>
  <rcc rId="2358" sId="1">
    <oc r="J26" t="inlineStr">
      <is>
        <t>капвложения было предусмотрено 22 млн рублей, факт 4,3 млн рублей</t>
      </is>
    </oc>
    <nc r="J26" t="inlineStr">
      <is>
        <t>Ассигнования в части проектирования капитального ремонта берегоукрепительных сооружений были уменьшены на 9 млн рублей ввиду отсутствия потребности</t>
      </is>
    </nc>
  </rcc>
  <rfmt sheetId="1" sqref="J26" start="0" length="2147483647">
    <dxf>
      <font>
        <b val="0"/>
      </font>
    </dxf>
  </rfmt>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411.xml><?xml version="1.0" encoding="utf-8"?>
<revisions xmlns="http://schemas.openxmlformats.org/spreadsheetml/2006/main" xmlns:r="http://schemas.openxmlformats.org/officeDocument/2006/relationships">
  <rcc rId="2386" sId="1">
    <oc r="J42" t="inlineStr">
      <is>
        <t>Рост обусловлен увеличением МРОТ и повышением оплаты труда работников государственных и муниципальных учреждений дошкольного  образования, а также осуществлением расходов на строительство и реконструкцию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oc>
    <nc r="J42" t="inlineStr">
      <is>
        <t>Рост обусловлен увеличением МРОТ и повышением оплаты труда работников государственных и муниципальных учреждений дошкольного  образования, а также выделением дополнительных ассигнований на завершение строительства и оснащения дошкольных образовательных учреждений в населенных пунктах республики в рамках нацпроекта "Демография" и восстановлением остатков федерального бюджета в рамках ГП РФ "Комплексное развитие сельских территорий".</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511.xml><?xml version="1.0" encoding="utf-8"?>
<revisions xmlns="http://schemas.openxmlformats.org/spreadsheetml/2006/main" xmlns:r="http://schemas.openxmlformats.org/officeDocument/2006/relationships">
  <rcc rId="2403" sId="1">
    <oc r="J34" t="inlineStr">
      <is>
        <t xml:space="preserve">Дополнительно выделены ассигнования в объеме
1 млрд рублей на строительство и реконструкцию систем водоснабжения и водоотведения в за счет субсидий, грантов и бюджетного кредита из федерального бюджета </t>
      </is>
    </oc>
    <nc r="J34" t="inlineStr">
      <is>
        <t xml:space="preserve">Дополнительно выделены ассигнования в объеме 1 млрд рублей на строительство и реконструкцию систем водоснабжения и водоотведения за счет средств республиканского бюджета КБР и  субсидий федерального бюджета в рамках нацпроекта "Жилье и городская среда", а также гранта и бюджетного кредита, предоаствленного из федерального бюджета </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512.xml><?xml version="1.0" encoding="utf-8"?>
<revisions xmlns="http://schemas.openxmlformats.org/spreadsheetml/2006/main" xmlns:r="http://schemas.openxmlformats.org/officeDocument/2006/relationships">
  <rcc rId="3413" sId="1">
    <nc r="J25" t="inlineStr">
      <is>
        <t>Обусловлено выделением дополнительных ассигнований на расчистку селепропускного сооружения на р.Герхожан-Суу в г.Тырныаузе</t>
      </is>
    </nc>
  </rcc>
  <rfmt sheetId="1" s="1" sqref="K25" start="0" length="0">
    <dxf/>
  </rfmt>
  <rcc rId="3414" sId="1">
    <nc r="K25" t="inlineStr">
      <is>
        <t>Обусловлено выделением дополнительных ассигнований на расчистку селепропускного сооружения на р.Герхожан-Суу в г.Тырныаузе, а также поступлением дополнительных федеральных субсидий на капитальный ремонт берегоукрепительных сооружений</t>
      </is>
    </nc>
  </rcc>
  <rcv guid="{3D02E301-2CA4-42B7-B218-88B510A489D1}" action="delete"/>
  <rdn rId="0" localSheetId="1" customView="1" name="Z_3D02E301_2CA4_42B7_B218_88B510A489D1_.wvu.Cols" hidden="1" oldHidden="1">
    <formula>'2023'!$L:$AB</formula>
    <oldFormula>'2023'!$L:$AB</oldFormula>
  </rdn>
  <rdn rId="0" localSheetId="1" customView="1" name="Z_3D02E301_2CA4_42B7_B218_88B510A489D1_.wvu.FilterData" hidden="1" oldHidden="1">
    <formula>'2023'!$A$3:$K$267</formula>
    <oldFormula>'2023'!$A$3:$K$267</oldFormula>
  </rdn>
  <rcv guid="{3D02E301-2CA4-42B7-B218-88B510A489D1}" action="add"/>
</revisions>
</file>

<file path=xl/revisions/revisionLog118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90" sId="1">
    <oc r="K23" t="inlineStr">
      <is>
        <t>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в размере 14,0 млн рублей, а также экономия по оплате коммунальных услуг в связи с проведением капитального ремонта в административном здании Центра труда и занятости населения на сумму 1,2 млн рублей.</t>
      </is>
    </oc>
    <nc r="K23" t="inlineStr">
      <is>
        <t>Отклонение обусловлено финансированием на реализацию мероприятий активной политики занятости населения по фактической потребности</t>
      </is>
    </nc>
  </rcc>
</revisions>
</file>

<file path=xl/revisions/revisionLog12101.xml><?xml version="1.0" encoding="utf-8"?>
<revisions xmlns="http://schemas.openxmlformats.org/spreadsheetml/2006/main" xmlns:r="http://schemas.openxmlformats.org/officeDocument/2006/relationships">
  <rcv guid="{A5317409-66AE-461F-9FF6-EC5A3D7F6EE0}" action="delete"/>
  <rdn rId="0" localSheetId="1" customView="1" name="Z_A5317409_66AE_461F_9FF6_EC5A3D7F6EE0_.wvu.Cols" hidden="1" oldHidden="1">
    <formula>'2023'!$L:$AB</formula>
    <oldFormula>'2023'!$L:$AB</oldFormula>
  </rdn>
  <rdn rId="0" localSheetId="1" customView="1" name="Z_A5317409_66AE_461F_9FF6_EC5A3D7F6EE0_.wvu.FilterData" hidden="1" oldHidden="1">
    <formula>'2023'!$A$3:$K$267</formula>
    <oldFormula>'2023'!$A$3:$K$267</oldFormula>
  </rdn>
  <rcv guid="{A5317409-66AE-461F-9FF6-EC5A3D7F6EE0}" action="add"/>
</revisions>
</file>

<file path=xl/revisions/revisionLog12111.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2211.xml><?xml version="1.0" encoding="utf-8"?>
<revisions xmlns="http://schemas.openxmlformats.org/spreadsheetml/2006/main" xmlns:r="http://schemas.openxmlformats.org/officeDocument/2006/relationships">
  <rcc rId="2287" sId="1">
    <oc r="J6" t="inlineStr">
      <is>
        <t>Дополнительно выделены бюджетные ассигнования :  (+) 15,8 млн руб- дотации (гранты) за
достижение показателей деятельности органов исполнительной власти субъектов
РФ;                                                          (+) 0,8 млн рублей- в соответствии со абзацем пятым части 3 статьи 217 БК РФ перераспределение бюджетных ассигнований, зарезервированных на цели, установленные пунктом 7 части 1 статьи 11 Закона о бюджете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 (+)  1,9 млн рублей-</t>
      </is>
    </oc>
    <nc r="J6" t="inlineStr">
      <is>
        <t>Дополнительно выделены бюджетные ассигнования :  (+) 15,8 млн руб- дотации (гранты) за
достижение показателей деятельности органов исполнительной власти субъектов
РФ;                                                          (+) 0,8 млн рублей- в соответствии со абзацем пятым части 3 статьи 217 БК РФ перераспределение бюджетных ассигнований, зарезервированных на цели, установленные пунктом 7 части 1 статьи 11 Закона о бюджете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 (+)  1,9 млн рублей- расходы, связанные  с особенностями командирования в соответствии с Указами Главы Кабардино-Балкарской Республики от 28 июня 2022 года № 65-УГ, от 03 ноября 2022 года № 116-УГ</t>
      </is>
    </nc>
  </rcc>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2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02" sId="1">
    <oc r="J33"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- 55,1 млн рублей.</t>
      </is>
    </oc>
    <nc r="J33"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- 55,1 млн рублей.
Кроме того, в соответствии с решением Правительства КБР предоставлением субсидии бюджетам муниципальных образований на поддержку муниципальных программ по обеспечению благоустроенными жилыми помещениями семей, проживающих в многоквартирных домах коммунального типа, путем строительства многоквартирных домов, реконструкции многоквартирных домов коммунального типа или приобретения данных помещений</t>
      </is>
    </nc>
  </rcc>
  <rcc rId="2503" sId="1" odxf="1" dxf="1">
    <oc r="K33" t="inlineStr">
      <is>
        <t>Предусмотренные дополнительные ассигнования на переселение из жилья, признаного аварийным с 01.01.2017 г. по 01.01.2022 г., освоены в неполном объеме   в связи с подписанием соглашения с Фондом содействия реформированию ЖКХ и поступлением финансовой поддержки в конце года.</t>
      </is>
    </oc>
    <nc r="K33"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- 55,1 млн рублей.
Кроме того, в соответствии с решением Правительства КБР предоставлением субсидии бюджетам муниципальных образований на поддержку муниципальных программ по обеспечению благоустроенными жилыми помещениями семей, проживающих в многоквартирных домах коммунального типа, путем строительства многоквартирных домов, реконструкции многоквартирных домов коммунального типа или приобретения данных помещений</t>
      </is>
    </nc>
    <odxf>
      <numFmt numFmtId="2" formatCode="0.00"/>
    </odxf>
    <ndxf>
      <numFmt numFmtId="30" formatCode="@"/>
    </ndxf>
  </rcc>
</revisions>
</file>

<file path=xl/revisions/revisionLog13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F8725F3-23FA-421B-8487-06E2F6C56DF0}" action="delete"/>
  <rdn rId="0" localSheetId="1" customView="1" name="Z_9F8725F3_23FA_421B_8487_06E2F6C56DF0_.wvu.Cols" hidden="1" oldHidden="1">
    <formula>'2022'!$L:$AB</formula>
    <oldFormula>'2022'!$L:$AB</oldFormula>
  </rdn>
  <rdn rId="0" localSheetId="1" customView="1" name="Z_9F8725F3_23FA_421B_8487_06E2F6C56DF0_.wvu.FilterData" hidden="1" oldHidden="1">
    <formula>'2022'!$A$3:$K$268</formula>
    <oldFormula>'2022'!$A$3:$K$268</oldFormula>
  </rdn>
  <rcv guid="{9F8725F3-23FA-421B-8487-06E2F6C56DF0}" action="add"/>
</revisions>
</file>

<file path=xl/revisions/revisionLog13211.xml><?xml version="1.0" encoding="utf-8"?>
<revisions xmlns="http://schemas.openxmlformats.org/spreadsheetml/2006/main" xmlns:r="http://schemas.openxmlformats.org/officeDocument/2006/relationships">
  <rfmt sheetId="1" sqref="J62" start="0" length="0">
    <dxf>
      <font>
        <b val="0"/>
        <sz val="10"/>
        <name val="Times New Roman"/>
        <scheme val="none"/>
      </font>
    </dxf>
  </rfmt>
  <rcc rId="2324" sId="1">
    <nc r="J62" t="inlineStr">
      <is>
        <t>Рост  расходов обусловлен увеличением численности и размера допоат на одного получателя.</t>
      </is>
    </nc>
  </rcc>
  <rfmt sheetId="1" sqref="J62">
    <dxf>
      <alignment wrapText="1" readingOrder="0"/>
    </dxf>
  </rfmt>
  <rcv guid="{DD13022D-9ADC-4CD7-92B0-F16713870F59}" action="delete"/>
  <rdn rId="0" localSheetId="1" customView="1" name="Z_DD13022D_9ADC_4CD7_92B0_F16713870F59_.wvu.Cols" hidden="1" oldHidden="1">
    <formula>'2022'!$L:$AB</formula>
    <oldFormula>'2022'!$L:$AB</oldFormula>
  </rdn>
  <rdn rId="0" localSheetId="1" customView="1" name="Z_DD13022D_9ADC_4CD7_92B0_F16713870F59_.wvu.FilterData" hidden="1" oldHidden="1">
    <formula>'2022'!$A$3:$K$269</formula>
    <oldFormula>'2022'!$A$3:$K$269</oldFormula>
  </rdn>
  <rcv guid="{DD13022D-9ADC-4CD7-92B0-F16713870F59}" action="add"/>
</revisions>
</file>

<file path=xl/revisions/revisionLog16211.xml><?xml version="1.0" encoding="utf-8"?>
<revisions xmlns="http://schemas.openxmlformats.org/spreadsheetml/2006/main" xmlns:r="http://schemas.openxmlformats.org/officeDocument/2006/relationships">
  <rfmt sheetId="1" sqref="J8">
    <dxf>
      <alignment wrapText="0" readingOrder="0"/>
    </dxf>
  </rfmt>
  <rcc rId="2308" sId="1" odxf="1" s="1" dxf="1">
    <oc r="J8" t="inlineStr">
      <is>
        <t>Дополнительно выделены бюджетные ассигнования :  (+) 3,2 млн руб- дотации (гранты) за
достижение показателей деятельности органов исполнительной власти субъектов РФ;</t>
      </is>
    </oc>
    <nc r="J8" t="inlineStr">
      <is>
        <t>Дополнительно выделены бюджетные ассигнования :  (+) 3,2 млн руб- дотации (гранты) за
достижение показателей деятельности органов исполнительной власти субъектов РФ; (+) 1,3 млн. руб.расходы, связанные  с особенностями командирования в соответствии с Указами Главы Кабардино-Балкарской Республики от 28 июня 2022 года № 65-УГ, от 03 ноября 2022 года № 116-УГ</t>
      </is>
    </nc>
    <ndxf>
      <numFmt numFmtId="164" formatCode="#,##0.0"/>
      <alignment horizontal="center" wrapText="1" readingOrder="0"/>
    </ndxf>
  </rcc>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7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1" sqref="J42" start="0" length="0">
    <dxf>
      <font>
        <sz val="10"/>
        <color theme="1"/>
        <name val="Wingdings"/>
        <family val="1"/>
        <charset val="204"/>
        <scheme val="none"/>
      </font>
      <numFmt numFmtId="0" formatCode="General"/>
      <fill>
        <patternFill patternType="none">
          <bgColor indexed="65"/>
        </patternFill>
      </fill>
      <alignment horizontal="justify" wrapText="0"/>
      <border outline="0">
        <left/>
        <right/>
        <top/>
        <bottom/>
      </border>
    </dxf>
  </rfmt>
  <rcc rId="2063" sId="1">
    <oc r="J42" t="inlineStr">
      <is>
        <t>Рост обусловлен увеличением МРОТ, повышением оплаты труда работников государственных и муниципальных  общеобразовательных организаций,введением ежемесячной денежной выплаты педагогическим работникам в размере 3,0 тыс. рублей</t>
      </is>
    </oc>
    <nc r="J42" t="inlineStr">
      <is>
        <r>
          <rPr>
            <sz val="10"/>
            <color theme="1"/>
            <rFont val="Times New Roman"/>
            <family val="1"/>
            <charset val="204"/>
          </rPr>
          <t xml:space="preserve"> </t>
        </r>
        <r>
          <rPr>
            <sz val="10"/>
            <color theme="1"/>
            <rFont val="Calibri"/>
            <family val="2"/>
            <charset val="204"/>
          </rPr>
          <t>23,45 млн рублей - экономия в ходе реализации мероприятий по организации бесплатного горячего питания и 2,4 млн рублей - экономия в ходе реализации мероприятий по модернизации школьных систем образования;</t>
        </r>
      </is>
    </nc>
  </rcc>
  <rcc rId="2064" sId="1" odxf="1" dxf="1">
    <oc r="K42" t="inlineStr">
      <is>
        <r>
          <rPr>
            <sz val="10"/>
            <color theme="1"/>
            <rFont val="Times New Roman"/>
            <family val="1"/>
            <charset val="204"/>
          </rPr>
          <t xml:space="preserve"> </t>
        </r>
        <r>
          <rPr>
            <sz val="10"/>
            <color theme="1"/>
            <rFont val="Calibri"/>
            <family val="2"/>
            <charset val="204"/>
          </rPr>
          <t>23,45 млн рублей - экономия в ходе реализации мероприятий по организации бесплатного горячего питания и 2,4 млн рублей - экономия в ходе реализации мероприятий по модернизации школьных систем образования;</t>
        </r>
      </is>
    </oc>
    <nc r="K42" t="inlineStr">
      <is>
        <t xml:space="preserve"> </t>
      </is>
    </nc>
    <odxf>
      <font>
        <sz val="10"/>
        <name val="Wingdings"/>
        <family val="1"/>
        <scheme val="none"/>
      </font>
    </odxf>
    <ndxf>
      <font>
        <sz val="10"/>
        <name val="Times New Roman"/>
        <family val="1"/>
        <scheme val="none"/>
      </font>
    </ndxf>
  </rcc>
  <rcc rId="2065" sId="1">
    <oc r="J41" t="inlineStr">
      <is>
        <t>Рост обусловлен увеличением МРОТ и повышением оплаты труда работников государственных и муниципальных учреждений дошкольного  образования</t>
      </is>
    </oc>
    <nc r="J41" t="inlineStr">
      <is>
        <t xml:space="preserve"> </t>
      </is>
    </nc>
  </rcc>
</revisions>
</file>

<file path=xl/revisions/revisionLog19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7" sId="1">
    <nc r="J51" t="inlineStr">
      <is>
        <t xml:space="preserve">1. Экономия налогов по начислениям на выплату по оплате труда и расходам на содержание учреждения. 2.Невыполнение утвержденного плана по доходам привело к неисполнению утвержденных внебюджетных назначений </t>
      </is>
    </nc>
  </rcc>
  <rcc rId="2068" sId="1" odxf="1" s="1" dxf="1">
    <nc r="K51" t="inlineStr">
      <is>
        <t xml:space="preserve">1. Экономия налогов по начислениям на выплату по оплате труда и расходам на содержание учреждения. 2.Невыполнение утвержденного плана по доходам привело к неисполнению утвержденных внебюджетных назначений </t>
      </is>
    </nc>
    <odxf>
      <font>
        <b val="0"/>
        <i val="0"/>
        <strike val="0"/>
        <condense val="0"/>
        <extend val="0"/>
        <outline val="0"/>
        <shadow val="0"/>
        <u val="none"/>
        <vertAlign val="baseline"/>
        <sz val="10"/>
        <color rgb="FF000000"/>
        <name val="Times New Roman"/>
        <family val="1"/>
        <charset val="204"/>
        <scheme val="none"/>
      </font>
      <numFmt numFmtId="0" formatCode="General"/>
      <fill>
        <patternFill patternType="solid">
          <fgColor indexed="64"/>
          <bgColor theme="8"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odxf>
    <ndxf>
      <font>
        <sz val="10"/>
        <color theme="1"/>
        <name val="Times New Roman"/>
        <family val="1"/>
        <charset val="204"/>
        <scheme val="none"/>
      </font>
      <numFmt numFmtId="165" formatCode="0.0%"/>
      <alignment horizontal="center"/>
    </ndxf>
  </rcc>
</revisions>
</file>

<file path=xl/revisions/revisionLog110111.xml><?xml version="1.0" encoding="utf-8"?>
<revisions xmlns="http://schemas.openxmlformats.org/spreadsheetml/2006/main" xmlns:r="http://schemas.openxmlformats.org/officeDocument/2006/relationships">
  <rcc rId="2292" sId="1">
    <oc r="J6" t="inlineStr">
      <is>
        <t>Дополнительно выделены бюджетные ассигнования :  (+) 15,8 млн руб- дотации (гранты) за
достижение показателей деятельности органов исполнительной власти субъектов
РФ;                                                          (+) 0,8 млн рублей- в соответствии со абзацем пятым части 3 статьи 217 БК РФ перераспределение бюджетных ассигнований, зарезервированных на цели, установленные пунктом 7 части 1 статьи 11 Закона о бюджете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 (+)  1,9 млн рублей- расходы, связанные  с особенностями командирования в соответствии с Указами Главы Кабардино-Балкарской Республики от 28 июня 2022 года № 65-УГ, от 03 ноября 2022 года № 116-УГ</t>
      </is>
    </oc>
    <nc r="J6" t="inlineStr">
      <is>
        <t>Дополнительно выделены бюджетные ассигнования :  (+) 15,8 млн руб- дотации (гранты) за
достижение показателей деятельности органов исполнительной власти субъектов РФ;                                                          (+) 0,8 млн рублей- в соответствии со абзацем пятым части 3 статьи 217 БК РФ перераспределение бюджетных ассигнований, зарезервированных на цели, установленные пунктом 7 части 1 статьи 11 Закона о бюджете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 (+)  1,9 млн рублей- расходы, связанные  с особенностями командирования в соответствии с Указами Главы Кабардино-Балкарской Республики от 28 июня 2022 года № 65-УГ, от 03 ноября 2022 года № 116-УГ</t>
      </is>
    </nc>
  </rcc>
  <rfmt sheetId="1" sqref="AD6" start="0" length="0">
    <dxf>
      <numFmt numFmtId="164" formatCode="#,##0.0"/>
    </dxf>
  </rfmt>
  <rcc rId="2293" sId="1">
    <oc r="AC6">
      <f>J6=F6-D6</f>
    </oc>
    <nc r="AC6"/>
  </rcc>
  <rcc rId="2294" sId="1">
    <oc r="AD6">
      <f>15.8+1.9+0.8</f>
    </oc>
    <nc r="AD6"/>
  </rcc>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10121.xml><?xml version="1.0" encoding="utf-8"?>
<revisions xmlns="http://schemas.openxmlformats.org/spreadsheetml/2006/main" xmlns:r="http://schemas.openxmlformats.org/officeDocument/2006/relationships">
  <rfmt sheetId="1" sqref="K33">
    <dxf>
      <numFmt numFmtId="2" formatCode="0.00"/>
    </dxf>
  </rfmt>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11111.xml><?xml version="1.0" encoding="utf-8"?>
<revisions xmlns="http://schemas.openxmlformats.org/spreadsheetml/2006/main" xmlns:r="http://schemas.openxmlformats.org/officeDocument/2006/relationships">
  <rcc rId="2311" sId="1">
    <oc r="J8" t="inlineStr">
      <is>
        <t>Дополнительно выделены бюджетные ассигнования :  (+) 3,2 млн руб- дотации (гранты) за
достижение показателей деятельности органов исполнительной власти субъектов РФ; (+) 1,3 млн. руб.расходы, связанные  с особенностями командирования в соответствии с Указами Главы Кабардино-Балкарской Республики от 28 июня 2022 года № 65-УГ, от 03 ноября 2022 года № 116-УГ</t>
      </is>
    </oc>
    <nc r="J8" t="inlineStr">
      <is>
        <t>Дополнительно выделены бюджетные ассигнования :  (+) 3,2 млн руб- дотации (гранты) за достижение показателей деятельности органов исполнительной власти субъектов РФ; (+) 1,3 млн. руб.расходы, связанные  с особенностями командирования в соответствии с Указами Главы Кабардино-Балкарской Республики от 28 июня 2022 года № 65-УГ, от 03 ноября 2022 года № 116-УГ</t>
      </is>
    </nc>
  </rcc>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14111.xml><?xml version="1.0" encoding="utf-8"?>
<revisions xmlns="http://schemas.openxmlformats.org/spreadsheetml/2006/main" xmlns:r="http://schemas.openxmlformats.org/officeDocument/2006/relationships">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5111.xml><?xml version="1.0" encoding="utf-8"?>
<revisions xmlns="http://schemas.openxmlformats.org/spreadsheetml/2006/main" xmlns:r="http://schemas.openxmlformats.org/officeDocument/2006/relationships">
  <rcc rId="2389" sId="1">
    <oc r="J42" t="inlineStr">
      <is>
        <t>Рост обусловлен увеличением МРОТ и повышением оплаты труда работников государственных и муниципальных учреждений дошкольного  образования, а также выделением дополнительных ассигнований на завершение строительства и оснащения дошкольных образовательных учреждений в населенных пунктах республики в рамках нацпроекта "Демография" и восстановлением остатков федерального бюджета в рамках ГП РФ "Комплексное развитие сельских территорий".</t>
      </is>
    </oc>
    <nc r="J42" t="inlineStr">
      <is>
        <t>Рост обусловлен увеличением МРОТ и повышением оплаты труда работников государственных и муниципальных учреждений дошкольного  образования, а также выделением дополнительных ассигнований республиканского бюджета КБР  и восстановлением остатков федерального бюджета на завершение строительства и оснащения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revisionLog115121.xml><?xml version="1.0" encoding="utf-8"?>
<revisions xmlns="http://schemas.openxmlformats.org/spreadsheetml/2006/main" xmlns:r="http://schemas.openxmlformats.org/officeDocument/2006/relationships">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21111.xml><?xml version="1.0" encoding="utf-8"?>
<revisions xmlns="http://schemas.openxmlformats.org/spreadsheetml/2006/main" xmlns:r="http://schemas.openxmlformats.org/officeDocument/2006/relationships">
  <rcc rId="2279" sId="1">
    <oc r="J6" t="inlineStr">
      <is>
        <t>Дополнительно выделены бюджетные ассигнования :                                                           (+) 0,8 млн рублей- в соответствии со абзацем пятым части 3 статьи 217 Бюджетного кодекса Российской Федерации перераспределение бюджетных ассигнований, зарезервированных на цели, установленные пунктом 7 части 1 статьи 11 Закона о бюджете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  (+)</t>
      </is>
    </oc>
    <nc r="J6" t="inlineStr">
      <is>
        <t>Дополнительно выделены бюджетные ассигнования :                                                           (+) 0,8 млн рублей- в соответствии со абзацем пятым части 3 статьи 217 Бюджетного кодекса Российской Федерации перераспределение бюджетных ассигнований, зарезервированных на цели, установленные пунктом 7 части 1 статьи 11 Закона о бюджете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  (+) 15,8 млн руб-</t>
      </is>
    </nc>
  </rcc>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21112.xml><?xml version="1.0" encoding="utf-8"?>
<revisions xmlns="http://schemas.openxmlformats.org/spreadsheetml/2006/main" xmlns:r="http://schemas.openxmlformats.org/officeDocument/2006/relationships">
  <rcc rId="2272" sId="1" odxf="1" dxf="1">
    <nc r="AC6">
      <f>F6-D6</f>
    </nc>
    <odxf>
      <numFmt numFmtId="0" formatCode="General"/>
    </odxf>
    <ndxf>
      <numFmt numFmtId="164" formatCode="#,##0.0"/>
    </ndxf>
  </rcc>
  <rcc rId="2273" sId="1">
    <nc r="AC8">
      <f>F8-D8</f>
    </nc>
  </rcc>
  <rfmt sheetId="1" s="1" sqref="J6" start="0" length="0">
    <dxf>
      <font>
        <sz val="11"/>
        <color theme="1"/>
        <name val="Calibri"/>
        <scheme val="minor"/>
      </font>
      <numFmt numFmtId="0" formatCode="General"/>
      <fill>
        <patternFill patternType="none">
          <bgColor indexed="65"/>
        </patternFill>
      </fill>
      <alignment horizontal="general" vertical="bottom" wrapText="0" readingOrder="0"/>
      <border outline="0">
        <left/>
        <right/>
        <top/>
        <bottom/>
      </border>
    </dxf>
  </rfmt>
  <rfmt sheetId="1" xfDxf="1" sqref="J6" start="0" length="0">
    <dxf>
      <font>
        <sz val="14"/>
        <color rgb="FF000000"/>
        <name val="Times New Roman"/>
        <scheme val="none"/>
      </font>
      <alignment horizontal="justify" readingOrder="0"/>
    </dxf>
  </rfmt>
  <rfmt sheetId="1" sqref="J6" start="0" length="0">
    <dxf>
      <font>
        <sz val="10"/>
        <color rgb="FF000000"/>
        <name val="Times New Roman"/>
        <scheme val="none"/>
      </font>
      <numFmt numFmtId="164"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dxf>
  </rfmt>
  <rcc rId="2274" sId="1">
    <nc r="J6" t="inlineStr">
      <is>
        <t>Дополнительно выделены бюджетные ассигнования :                                                           (+) 0,8 млн рублей- в соответствии со абзацем пятым части 3 статьи 217 Бюджетного кодекса Российской Федерации перераспределение бюджетных ассигнований, зарезервированных на цели, установленные пунктом 7 части 1 статьи 11 Закона о бюджете на выплату единовременного поощрения при выходе на пенсию за выслугу лет государственным гражданским служащим КБР в порядке, установленном Правительством КБР;  (+)</t>
      </is>
    </nc>
  </rcc>
  <rdn rId="0" localSheetId="1" customView="1" name="Z_A8EF8960_C2DF_4CA4_9D1E_1E6089201C6E_.wvu.Cols" hidden="1" oldHidden="1">
    <formula>'2022'!$L:$AB</formula>
  </rdn>
  <rdn rId="0" localSheetId="1" customView="1" name="Z_A8EF8960_C2DF_4CA4_9D1E_1E6089201C6E_.wvu.FilterData" hidden="1" oldHidden="1">
    <formula>'2022'!$A$3:$K$269</formula>
  </rdn>
  <rcv guid="{A8EF8960-C2DF-4CA4-9D1E-1E6089201C6E}" action="add"/>
</revisions>
</file>

<file path=xl/revisions/revisionLog132111.xml><?xml version="1.0" encoding="utf-8"?>
<revisions xmlns="http://schemas.openxmlformats.org/spreadsheetml/2006/main" xmlns:r="http://schemas.openxmlformats.org/officeDocument/2006/relationships">
  <rcv guid="{A8EF8960-C2DF-4CA4-9D1E-1E6089201C6E}" action="delete"/>
  <rdn rId="0" localSheetId="1" customView="1" name="Z_A8EF8960_C2DF_4CA4_9D1E_1E6089201C6E_.wvu.Cols" hidden="1" oldHidden="1">
    <formula>'2022'!$L:$AB</formula>
    <oldFormula>'2022'!$L:$AB</oldFormula>
  </rdn>
  <rdn rId="0" localSheetId="1" customView="1" name="Z_A8EF8960_C2DF_4CA4_9D1E_1E6089201C6E_.wvu.FilterData" hidden="1" oldHidden="1">
    <formula>'2022'!$A$3:$K$269</formula>
    <oldFormula>'2022'!$A$3:$K$269</oldFormula>
  </rdn>
  <rcv guid="{A8EF8960-C2DF-4CA4-9D1E-1E6089201C6E}" action="add"/>
</revisions>
</file>

<file path=xl/revisions/revisionLog1101211.xml><?xml version="1.0" encoding="utf-8"?>
<revisions xmlns="http://schemas.openxmlformats.org/spreadsheetml/2006/main" xmlns:r="http://schemas.openxmlformats.org/officeDocument/2006/relationships">
  <rfmt sheetId="1" s="1" sqref="J56" start="0" length="0">
    <dxf>
      <font>
        <sz val="10"/>
        <color theme="1"/>
        <name val="Times New Roman"/>
        <scheme val="none"/>
      </font>
      <numFmt numFmtId="165"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dxf>
  </rfmt>
  <rfmt sheetId="1" s="1" sqref="J57" start="0" length="0">
    <dxf>
      <font>
        <sz val="10"/>
        <color theme="1"/>
        <name val="Times New Roman"/>
        <scheme val="none"/>
      </font>
      <numFmt numFmtId="165"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J55">
    <dxf>
      <alignment horizontal="right" readingOrder="0"/>
    </dxf>
  </rfmt>
  <rfmt sheetId="1" sqref="J55">
    <dxf>
      <alignment horizontal="left" readingOrder="0"/>
    </dxf>
  </rfmt>
  <rcc rId="2422" sId="1">
    <oc r="J55" t="inlineStr">
      <is>
        <t>Рост обусловленв основном поступлением иных межбюджетных трансфертов из федерального бюджета:                               -   в целях финансового обеспечения расходных обязательств Кабардино-Балкарской Республики  по предоставлению межбюджетных трансфертов бюджету соответствующего территориального фонда обязательного медицинского страхования для оплаты не принятых к оплате счетов и реестров счетов за оказанную в 2021 году медицинскую помощь в условиях круглосуточного стационара застрахованным по обязательному медицинскому страхованию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сумме 798,7 млн рублей;                                                                           -  на оснащение оборудованием региональных сосудистых центров и первичных сосудистых отделений в объеме 100,9 млн рублей.</t>
      </is>
    </oc>
    <nc r="J55" t="inlineStr">
      <is>
        <t>Рост обусловленв основном поступлением иных межбюджетных трансфертов из федерального бюджета:                                                                  -   в целях финансового обеспечения расходных обязательств Кабардино-Балкарской Республики  по предоставлению межбюджетных трансфертов бюджету соответствующего территориального фонда обязательного медицинского страхования для оплаты не принятых к оплате счетов и реестров счетов за оказанную в 2021 году медицинскую помощь в условиях круглосуточного стационара застрахованным по обязательному медицинскому страхованию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сумме 798,7 млн рублей;                                                                           -  на оснащение оборудованием региональных сосудистых центров и первичных сосудистых отделений в объеме 100,9 млн рублей.</t>
      </is>
    </nc>
  </rcc>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151211.xml><?xml version="1.0" encoding="utf-8"?>
<revisions xmlns="http://schemas.openxmlformats.org/spreadsheetml/2006/main" xmlns:r="http://schemas.openxmlformats.org/officeDocument/2006/relationships">
  <rfmt sheetId="1" sqref="J56">
    <dxf>
      <alignment horizontal="left" readingOrder="0"/>
    </dxf>
  </rfmt>
  <rfmt sheetId="1" s="1" sqref="J58" start="0" length="0">
    <dxf>
      <fill>
        <patternFill patternType="solid">
          <bgColor theme="8" tint="0.79998168889431442"/>
        </patternFill>
      </fill>
      <border outline="0">
        <left style="thin">
          <color indexed="64"/>
        </left>
        <right style="thin">
          <color indexed="64"/>
        </right>
        <top style="thin">
          <color indexed="64"/>
        </top>
        <bottom style="thin">
          <color indexed="64"/>
        </bottom>
      </border>
    </dxf>
  </rfmt>
  <rfmt sheetId="1" s="1" sqref="J59" start="0" length="0">
    <dxf>
      <font>
        <sz val="10"/>
        <color theme="1"/>
        <name val="Times New Roman"/>
        <scheme val="none"/>
      </font>
      <numFmt numFmtId="165"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dxf>
  </rfmt>
  <rfmt sheetId="1" s="1" sqref="J60" start="0" length="0">
    <dxf>
      <font>
        <sz val="10"/>
        <color theme="1"/>
        <name val="Times New Roman"/>
        <scheme val="none"/>
      </font>
      <numFmt numFmtId="165" formatCode="0.0%"/>
      <fill>
        <patternFill patternType="solid">
          <bgColor theme="8" tint="0.79998168889431442"/>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J58">
    <dxf>
      <alignment horizontal="general" readingOrder="0"/>
    </dxf>
  </rfmt>
  <rfmt sheetId="1" sqref="J59">
    <dxf>
      <alignment horizontal="general" readingOrder="0"/>
    </dxf>
  </rfmt>
  <rfmt sheetId="1" sqref="J58">
    <dxf>
      <alignment horizontal="center" readingOrder="0"/>
    </dxf>
  </rfmt>
  <rfmt sheetId="1" sqref="J58">
    <dxf>
      <alignment horizontal="left" readingOrder="0"/>
    </dxf>
  </rfmt>
  <rfmt sheetId="1" sqref="J57">
    <dxf>
      <alignment horizontal="left" readingOrder="0"/>
    </dxf>
  </rfmt>
  <rcc rId="2425" sId="1">
    <oc r="J59" t="inlineStr">
      <is>
        <t>Рост  обусловлен выделением  дополнительных ассигнований из республиканского бюджета  ГКУЗ "Станция переливания крови" Минздрава КБР на                                                                                                                       на   приобретение расходных материалов для заготовки крови и ее компонентов в рамках борьбы с новой коронавирусной инфекцией (COVID-19,  а также  ростом расходов на оплату труда работников государственных учреждений в соответствии с распоряжением Правительства КБР от 25.07.2022 г. № 345-рп и увеличением минимального размера оплаты труда</t>
      </is>
    </oc>
    <nc r="J59" t="inlineStr">
      <is>
        <t>Рост  обусловлен выделением  дополнительных ассигнований из республиканского бюджета  ГКУЗ "Станция переливания крови" Минздрава КБР на  приобретение расходных материалов для заготовки крови и ее компонентов в рамках борьбы с новой коронавирусной инфекцией (COVID-19,  а также  ростом расходов на оплату труда работников государственных учреждений в соответствии с распоряжением Правительства КБР от 25.07.2022 г. № 345-рп и увеличением минимального размера оплаты труда</t>
      </is>
    </nc>
  </rcc>
  <rfmt sheetId="1" sqref="J60" start="0" length="0">
    <dxf>
      <alignment horizontal="general" readingOrder="0"/>
    </dxf>
  </rfmt>
  <rcv guid="{A5317409-66AE-461F-9FF6-EC5A3D7F6EE0}" action="delete"/>
  <rdn rId="0" localSheetId="1" customView="1" name="Z_A5317409_66AE_461F_9FF6_EC5A3D7F6EE0_.wvu.Cols" hidden="1" oldHidden="1">
    <formula>'2022'!$L:$AB</formula>
    <oldFormula>'2022'!$L:$AB</oldFormula>
  </rdn>
  <rdn rId="0" localSheetId="1" customView="1" name="Z_A5317409_66AE_461F_9FF6_EC5A3D7F6EE0_.wvu.FilterData" hidden="1" oldHidden="1">
    <formula>'2022'!$A$3:$K$269</formula>
    <oldFormula>'2022'!$A$3:$K$269</oldFormula>
  </rdn>
  <rcv guid="{A5317409-66AE-461F-9FF6-EC5A3D7F6EE0}" action="add"/>
</revisions>
</file>

<file path=xl/revisions/revisionLog1211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55" sId="1" xfDxf="1" s="1" dxf="1">
    <nc r="J43" t="inlineStr">
      <is>
        <t>Рост обусловлен увеличением МРОТ и повышением оплаты труда работников государственных и муниципальных учреждений дополнительного  образования.</t>
      </is>
    </nc>
    <n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ndxf>
  </rcc>
</revisions>
</file>

<file path=xl/revisions/revisionLog11012111.xml><?xml version="1.0" encoding="utf-8"?>
<revisions xmlns="http://schemas.openxmlformats.org/spreadsheetml/2006/main" xmlns:r="http://schemas.openxmlformats.org/officeDocument/2006/relationships">
  <rcc rId="2406" sId="1">
    <oc r="J34" t="inlineStr">
      <is>
        <t xml:space="preserve">Дополнительно выделены ассигнования в объеме 1 млрд рублей на строительство и реконструкцию систем водоснабжения и водоотведения за счет средств республиканского бюджета КБР и  субсидий федерального бюджета в рамках нацпроекта "Жилье и городская среда", а также гранта и бюджетного кредита, предоаствленного из федерального бюджета </t>
      </is>
    </oc>
    <nc r="J34" t="inlineStr">
      <is>
        <t>Дополнительно выделены ассигнования в объеме 1 млрд рублей на строительство и реконструкцию систем водоснабжения и водоотведения за счет средств республиканского бюджета КБР и  субсидий федерального бюджета в рамках нацпроекта "Жилье и городская среда", а также гранта и бюджетного кредита, предоставленного из федерального бюджета</t>
      </is>
    </nc>
  </rcc>
  <rcv guid="{3D02E301-2CA4-42B7-B218-88B510A489D1}" action="delete"/>
  <rdn rId="0" localSheetId="1" customView="1" name="Z_3D02E301_2CA4_42B7_B218_88B510A489D1_.wvu.Cols" hidden="1" oldHidden="1">
    <formula>'2022'!$L:$AB</formula>
    <oldFormula>'2022'!$L:$AB</oldFormula>
  </rdn>
  <rdn rId="0" localSheetId="1" customView="1" name="Z_3D02E301_2CA4_42B7_B218_88B510A489D1_.wvu.FilterData" hidden="1" oldHidden="1">
    <formula>'2022'!$A$3:$K$269</formula>
    <oldFormula>'2022'!$A$3:$K$269</oldFormula>
  </rdn>
  <rcv guid="{3D02E301-2CA4-42B7-B218-88B510A489D1}"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4">
  <userInfo guid="{2B529287-D061-434A-8D8F-E7902FD86C9F}" name="СОБП Канкулова Зарета 145" id="-1118716355" dateTime="2023-04-07T10:15:22"/>
  <userInfo guid="{D9FD579E-762B-4395-931F-2839E8E62425}" name="m.tlupova" id="-631114380" dateTime="2023-04-12T17:51:04"/>
  <userInfo guid="{39049177-3631-41E7-8E5D-54297193B486}" name="СОБП Канкулова Зарета 145" id="-1118749604" dateTime="2024-04-25T11:33:02"/>
  <userInfo guid="{1245A313-A7D1-4FAB-8680-4509D976AD99}" name="СОБП Канкулова Зарета 145" id="-1118751291" dateTime="2024-04-26T09:58:16"/>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87"/>
  <sheetViews>
    <sheetView tabSelected="1" zoomScale="80" zoomScaleNormal="80" workbookViewId="0">
      <pane xSplit="3" ySplit="4" topLeftCell="D68" activePane="bottomRight" state="frozen"/>
      <selection pane="topRight" activeCell="D1" sqref="D1"/>
      <selection pane="bottomLeft" activeCell="A5" sqref="A5"/>
      <selection pane="bottomRight" activeCell="J7" sqref="J7"/>
    </sheetView>
  </sheetViews>
  <sheetFormatPr defaultColWidth="9.140625" defaultRowHeight="12.75" x14ac:dyDescent="0.2"/>
  <cols>
    <col min="1" max="1" width="39.7109375" style="7" customWidth="1"/>
    <col min="2" max="2" width="4.7109375" style="7" customWidth="1"/>
    <col min="3" max="3" width="4.5703125" style="10" customWidth="1"/>
    <col min="4" max="4" width="15.28515625" style="6" customWidth="1"/>
    <col min="5" max="6" width="15.85546875" style="6" customWidth="1"/>
    <col min="7" max="7" width="15.5703125" style="8" customWidth="1"/>
    <col min="8" max="8" width="12.28515625" style="9" customWidth="1"/>
    <col min="9" max="9" width="12.28515625" style="1" customWidth="1"/>
    <col min="10" max="10" width="54.5703125" style="1" customWidth="1"/>
    <col min="11" max="11" width="59" style="1" customWidth="1"/>
    <col min="12" max="28" width="9.140625" style="1" customWidth="1"/>
    <col min="29" max="29" width="15.7109375" style="1" customWidth="1"/>
    <col min="30" max="16384" width="9.140625" style="1"/>
  </cols>
  <sheetData>
    <row r="1" spans="1:29" ht="29.25" customHeight="1" x14ac:dyDescent="0.2">
      <c r="A1" s="116" t="s">
        <v>88</v>
      </c>
      <c r="B1" s="116"/>
      <c r="C1" s="116"/>
      <c r="D1" s="116"/>
      <c r="E1" s="116"/>
      <c r="F1" s="116"/>
      <c r="G1" s="116"/>
      <c r="H1" s="117"/>
      <c r="I1" s="117"/>
      <c r="J1" s="117"/>
      <c r="K1" s="117"/>
    </row>
    <row r="2" spans="1:29" x14ac:dyDescent="0.2">
      <c r="A2" s="2"/>
      <c r="B2" s="2"/>
      <c r="C2" s="2"/>
      <c r="D2" s="2"/>
      <c r="E2" s="68"/>
      <c r="F2" s="68"/>
      <c r="G2" s="68"/>
      <c r="H2" s="3"/>
      <c r="I2" s="4"/>
      <c r="J2" s="4"/>
      <c r="K2" s="5" t="s">
        <v>0</v>
      </c>
    </row>
    <row r="3" spans="1:29" ht="75" customHeight="1" x14ac:dyDescent="0.2">
      <c r="A3" s="49" t="s">
        <v>1</v>
      </c>
      <c r="B3" s="50" t="s">
        <v>2</v>
      </c>
      <c r="C3" s="50" t="s">
        <v>3</v>
      </c>
      <c r="D3" s="50" t="s">
        <v>90</v>
      </c>
      <c r="E3" s="50" t="s">
        <v>118</v>
      </c>
      <c r="F3" s="50" t="s">
        <v>86</v>
      </c>
      <c r="G3" s="49" t="s">
        <v>89</v>
      </c>
      <c r="H3" s="51" t="s">
        <v>4</v>
      </c>
      <c r="I3" s="49" t="s">
        <v>5</v>
      </c>
      <c r="J3" s="52" t="s">
        <v>79</v>
      </c>
      <c r="K3" s="49" t="s">
        <v>80</v>
      </c>
    </row>
    <row r="4" spans="1:29" x14ac:dyDescent="0.2">
      <c r="A4" s="47" t="s">
        <v>91</v>
      </c>
      <c r="B4" s="48"/>
      <c r="C4" s="48"/>
      <c r="D4" s="12">
        <v>61008863.614009999</v>
      </c>
      <c r="E4" s="12">
        <v>62986440.100000001</v>
      </c>
      <c r="F4" s="12">
        <v>64693634.41720999</v>
      </c>
      <c r="G4" s="12">
        <v>63117334.245159999</v>
      </c>
      <c r="H4" s="54">
        <f>G4/D4</f>
        <v>1.0345600705577773</v>
      </c>
      <c r="I4" s="54">
        <f>G4/E4</f>
        <v>1.0020781321337129</v>
      </c>
      <c r="J4" s="54"/>
      <c r="K4" s="62"/>
    </row>
    <row r="5" spans="1:29" ht="21.75" customHeight="1" x14ac:dyDescent="0.2">
      <c r="A5" s="11" t="s">
        <v>6</v>
      </c>
      <c r="B5" s="12" t="s">
        <v>7</v>
      </c>
      <c r="C5" s="12" t="s">
        <v>8</v>
      </c>
      <c r="D5" s="75">
        <v>4670549.2</v>
      </c>
      <c r="E5" s="53">
        <v>3062877.5</v>
      </c>
      <c r="F5" s="53">
        <v>2201349.02813</v>
      </c>
      <c r="G5" s="53">
        <v>2134183.0550899995</v>
      </c>
      <c r="H5" s="54">
        <f t="shared" ref="H5:H68" si="0">G5/D5</f>
        <v>0.45694477537887823</v>
      </c>
      <c r="I5" s="54">
        <f t="shared" ref="I5:I68" si="1">G5/E5</f>
        <v>0.6967902095627394</v>
      </c>
      <c r="J5" s="54"/>
      <c r="K5" s="55"/>
    </row>
    <row r="6" spans="1:29" ht="140.25" customHeight="1" x14ac:dyDescent="0.2">
      <c r="A6" s="58" t="s">
        <v>9</v>
      </c>
      <c r="B6" s="59" t="s">
        <v>7</v>
      </c>
      <c r="C6" s="59" t="s">
        <v>10</v>
      </c>
      <c r="D6" s="74">
        <v>137285.6</v>
      </c>
      <c r="E6" s="73">
        <v>176652.2</v>
      </c>
      <c r="F6" s="73">
        <v>179783.91916999998</v>
      </c>
      <c r="G6" s="14">
        <v>178590.95021999997</v>
      </c>
      <c r="H6" s="57">
        <f t="shared" si="0"/>
        <v>1.3008716880721647</v>
      </c>
      <c r="I6" s="57">
        <f t="shared" si="1"/>
        <v>1.0109749565530457</v>
      </c>
      <c r="J6" s="89" t="s">
        <v>158</v>
      </c>
      <c r="K6" s="90"/>
      <c r="L6" s="6"/>
      <c r="M6" s="6"/>
      <c r="AC6" s="6"/>
    </row>
    <row r="7" spans="1:29" ht="174.75" customHeight="1" x14ac:dyDescent="0.2">
      <c r="A7" s="58" t="s">
        <v>72</v>
      </c>
      <c r="B7" s="59" t="s">
        <v>7</v>
      </c>
      <c r="C7" s="59" t="s">
        <v>11</v>
      </c>
      <c r="D7" s="74">
        <v>101336</v>
      </c>
      <c r="E7" s="14">
        <v>124170.1</v>
      </c>
      <c r="F7" s="14">
        <v>123312.10918</v>
      </c>
      <c r="G7" s="14">
        <v>122771.29344999998</v>
      </c>
      <c r="H7" s="57">
        <f t="shared" si="0"/>
        <v>1.2115269346530353</v>
      </c>
      <c r="I7" s="57">
        <f t="shared" si="1"/>
        <v>0.98873475538797162</v>
      </c>
      <c r="J7" s="89" t="s">
        <v>157</v>
      </c>
      <c r="K7" s="91"/>
      <c r="M7" s="6"/>
    </row>
    <row r="8" spans="1:29" ht="195.75" customHeight="1" x14ac:dyDescent="0.2">
      <c r="A8" s="58" t="s">
        <v>92</v>
      </c>
      <c r="B8" s="59" t="s">
        <v>7</v>
      </c>
      <c r="C8" s="59" t="s">
        <v>12</v>
      </c>
      <c r="D8" s="74">
        <v>31958.1</v>
      </c>
      <c r="E8" s="14">
        <v>46338.5</v>
      </c>
      <c r="F8" s="14">
        <v>46085.921549999992</v>
      </c>
      <c r="G8" s="14">
        <v>45598.118099999992</v>
      </c>
      <c r="H8" s="57">
        <f t="shared" si="0"/>
        <v>1.4268094192082756</v>
      </c>
      <c r="I8" s="57">
        <f t="shared" si="1"/>
        <v>0.9840223162165368</v>
      </c>
      <c r="J8" s="89" t="s">
        <v>156</v>
      </c>
      <c r="K8" s="88"/>
      <c r="M8" s="6"/>
      <c r="AC8" s="80"/>
    </row>
    <row r="9" spans="1:29" ht="127.5" customHeight="1" x14ac:dyDescent="0.2">
      <c r="A9" s="58" t="s">
        <v>73</v>
      </c>
      <c r="B9" s="59" t="s">
        <v>7</v>
      </c>
      <c r="C9" s="59" t="s">
        <v>13</v>
      </c>
      <c r="D9" s="74">
        <v>194726</v>
      </c>
      <c r="E9" s="14">
        <v>224157.7</v>
      </c>
      <c r="F9" s="14">
        <v>224407.16379000002</v>
      </c>
      <c r="G9" s="14">
        <v>223431.03797999996</v>
      </c>
      <c r="H9" s="57">
        <f t="shared" si="0"/>
        <v>1.147412456374598</v>
      </c>
      <c r="I9" s="57">
        <f t="shared" si="1"/>
        <v>0.99675825537110685</v>
      </c>
      <c r="J9" s="89" t="s">
        <v>155</v>
      </c>
      <c r="K9" s="88"/>
      <c r="M9" s="6"/>
    </row>
    <row r="10" spans="1:29" ht="140.25" customHeight="1" x14ac:dyDescent="0.2">
      <c r="A10" s="58" t="s">
        <v>74</v>
      </c>
      <c r="B10" s="59" t="s">
        <v>7</v>
      </c>
      <c r="C10" s="59" t="s">
        <v>14</v>
      </c>
      <c r="D10" s="74">
        <v>107912.3</v>
      </c>
      <c r="E10" s="14">
        <v>128290.1</v>
      </c>
      <c r="F10" s="14">
        <v>128290.07149</v>
      </c>
      <c r="G10" s="14">
        <v>125855.91908000001</v>
      </c>
      <c r="H10" s="57">
        <f t="shared" si="0"/>
        <v>1.1662796463424467</v>
      </c>
      <c r="I10" s="57">
        <f t="shared" si="1"/>
        <v>0.98102596443529155</v>
      </c>
      <c r="J10" s="89" t="s">
        <v>154</v>
      </c>
      <c r="K10" s="88"/>
      <c r="M10" s="6"/>
    </row>
    <row r="11" spans="1:29" ht="96" customHeight="1" x14ac:dyDescent="0.2">
      <c r="A11" s="58" t="s">
        <v>75</v>
      </c>
      <c r="B11" s="59" t="s">
        <v>7</v>
      </c>
      <c r="C11" s="59" t="s">
        <v>15</v>
      </c>
      <c r="D11" s="74">
        <v>30210</v>
      </c>
      <c r="E11" s="14">
        <v>35865.4</v>
      </c>
      <c r="F11" s="14">
        <v>36060.733079999998</v>
      </c>
      <c r="G11" s="14">
        <v>34997.865819999999</v>
      </c>
      <c r="H11" s="57">
        <f t="shared" si="0"/>
        <v>1.1584861244620985</v>
      </c>
      <c r="I11" s="57">
        <f t="shared" si="1"/>
        <v>0.97581138980744664</v>
      </c>
      <c r="J11" s="89" t="s">
        <v>153</v>
      </c>
      <c r="K11" s="88"/>
      <c r="M11" s="6"/>
    </row>
    <row r="12" spans="1:29" ht="40.5" customHeight="1" x14ac:dyDescent="0.2">
      <c r="A12" s="58" t="s">
        <v>83</v>
      </c>
      <c r="B12" s="59" t="s">
        <v>7</v>
      </c>
      <c r="C12" s="59" t="s">
        <v>27</v>
      </c>
      <c r="D12" s="73">
        <v>0</v>
      </c>
      <c r="E12" s="14">
        <v>0</v>
      </c>
      <c r="F12" s="14">
        <v>2698.75</v>
      </c>
      <c r="G12" s="14">
        <v>2000</v>
      </c>
      <c r="H12" s="57" t="s">
        <v>145</v>
      </c>
      <c r="I12" s="57" t="s">
        <v>145</v>
      </c>
      <c r="J12" s="89" t="s">
        <v>146</v>
      </c>
      <c r="K12" s="70" t="s">
        <v>146</v>
      </c>
    </row>
    <row r="13" spans="1:29" ht="37.5" customHeight="1" x14ac:dyDescent="0.2">
      <c r="A13" s="58" t="s">
        <v>85</v>
      </c>
      <c r="B13" s="59" t="s">
        <v>7</v>
      </c>
      <c r="C13" s="59" t="s">
        <v>84</v>
      </c>
      <c r="D13" s="73">
        <v>3000</v>
      </c>
      <c r="E13" s="14">
        <v>3000</v>
      </c>
      <c r="F13" s="14">
        <v>3000</v>
      </c>
      <c r="G13" s="14">
        <v>2249.9</v>
      </c>
      <c r="H13" s="57">
        <f t="shared" si="0"/>
        <v>0.74996666666666667</v>
      </c>
      <c r="I13" s="57">
        <f t="shared" si="1"/>
        <v>0.74996666666666667</v>
      </c>
      <c r="J13" s="70" t="s">
        <v>133</v>
      </c>
      <c r="K13" s="70" t="s">
        <v>133</v>
      </c>
    </row>
    <row r="14" spans="1:29" ht="60" customHeight="1" x14ac:dyDescent="0.2">
      <c r="A14" s="58" t="s">
        <v>76</v>
      </c>
      <c r="B14" s="59" t="s">
        <v>7</v>
      </c>
      <c r="C14" s="59" t="s">
        <v>93</v>
      </c>
      <c r="D14" s="74">
        <v>160000</v>
      </c>
      <c r="E14" s="14">
        <v>907628.9</v>
      </c>
      <c r="F14" s="14">
        <v>15003.45926</v>
      </c>
      <c r="G14" s="14">
        <v>0</v>
      </c>
      <c r="H14" s="57">
        <f t="shared" si="0"/>
        <v>0</v>
      </c>
      <c r="I14" s="57">
        <f t="shared" si="1"/>
        <v>0</v>
      </c>
      <c r="J14" s="89" t="s">
        <v>151</v>
      </c>
      <c r="K14" s="89" t="s">
        <v>151</v>
      </c>
    </row>
    <row r="15" spans="1:29" ht="33" customHeight="1" x14ac:dyDescent="0.2">
      <c r="A15" s="58" t="s">
        <v>82</v>
      </c>
      <c r="B15" s="59" t="s">
        <v>7</v>
      </c>
      <c r="C15" s="59">
        <v>12</v>
      </c>
      <c r="D15" s="74">
        <v>500</v>
      </c>
      <c r="E15" s="14">
        <v>500</v>
      </c>
      <c r="F15" s="14">
        <v>500</v>
      </c>
      <c r="G15" s="14">
        <v>500</v>
      </c>
      <c r="H15" s="57">
        <f t="shared" si="0"/>
        <v>1</v>
      </c>
      <c r="I15" s="57">
        <f t="shared" si="1"/>
        <v>1</v>
      </c>
      <c r="J15" s="92"/>
      <c r="K15" s="88"/>
    </row>
    <row r="16" spans="1:29" ht="51" x14ac:dyDescent="0.2">
      <c r="A16" s="58" t="s">
        <v>77</v>
      </c>
      <c r="B16" s="59" t="s">
        <v>7</v>
      </c>
      <c r="C16" s="59" t="s">
        <v>94</v>
      </c>
      <c r="D16" s="74">
        <v>3903621.2</v>
      </c>
      <c r="E16" s="14">
        <v>1416274.6</v>
      </c>
      <c r="F16" s="14">
        <v>1442206.9006100004</v>
      </c>
      <c r="G16" s="14">
        <v>1398187.9704399998</v>
      </c>
      <c r="H16" s="57">
        <f t="shared" si="0"/>
        <v>0.35817716392154025</v>
      </c>
      <c r="I16" s="57">
        <f t="shared" si="1"/>
        <v>0.98722943307745525</v>
      </c>
      <c r="J16" s="71" t="s">
        <v>144</v>
      </c>
      <c r="K16" s="71"/>
    </row>
    <row r="17" spans="1:34" s="13" customFormat="1" x14ac:dyDescent="0.2">
      <c r="A17" s="60" t="s">
        <v>16</v>
      </c>
      <c r="B17" s="61" t="s">
        <v>10</v>
      </c>
      <c r="C17" s="61" t="s">
        <v>8</v>
      </c>
      <c r="D17" s="75">
        <v>25901.9</v>
      </c>
      <c r="E17" s="53">
        <v>26521.1</v>
      </c>
      <c r="F17" s="53">
        <v>216118.226</v>
      </c>
      <c r="G17" s="53">
        <v>141550.2745</v>
      </c>
      <c r="H17" s="54">
        <f t="shared" si="0"/>
        <v>5.4648606665920259</v>
      </c>
      <c r="I17" s="54">
        <f t="shared" si="1"/>
        <v>5.3372701170011805</v>
      </c>
      <c r="J17" s="93"/>
      <c r="K17" s="94"/>
    </row>
    <row r="18" spans="1:34" ht="240" customHeight="1" x14ac:dyDescent="0.2">
      <c r="A18" s="58" t="s">
        <v>17</v>
      </c>
      <c r="B18" s="59" t="s">
        <v>10</v>
      </c>
      <c r="C18" s="59" t="s">
        <v>11</v>
      </c>
      <c r="D18" s="76">
        <v>25901.9</v>
      </c>
      <c r="E18" s="14">
        <v>26521.1</v>
      </c>
      <c r="F18" s="14">
        <v>216118.226</v>
      </c>
      <c r="G18" s="14">
        <v>141550.2745</v>
      </c>
      <c r="H18" s="57">
        <f t="shared" si="0"/>
        <v>5.4648606665920259</v>
      </c>
      <c r="I18" s="57">
        <f>G18/E18</f>
        <v>5.3372701170011805</v>
      </c>
      <c r="J18" s="71" t="s">
        <v>147</v>
      </c>
      <c r="K18" s="71" t="s">
        <v>147</v>
      </c>
      <c r="AC18" s="6"/>
    </row>
    <row r="19" spans="1:34" s="13" customFormat="1" ht="38.25" x14ac:dyDescent="0.2">
      <c r="A19" s="60" t="s">
        <v>18</v>
      </c>
      <c r="B19" s="61" t="s">
        <v>11</v>
      </c>
      <c r="C19" s="61" t="s">
        <v>8</v>
      </c>
      <c r="D19" s="75">
        <v>373716.2</v>
      </c>
      <c r="E19" s="53">
        <v>397666.8</v>
      </c>
      <c r="F19" s="53">
        <v>411671.70670999994</v>
      </c>
      <c r="G19" s="53">
        <v>407940.88861999998</v>
      </c>
      <c r="H19" s="54">
        <f t="shared" si="0"/>
        <v>1.0915793551898472</v>
      </c>
      <c r="I19" s="54">
        <f t="shared" si="1"/>
        <v>1.02583592248586</v>
      </c>
      <c r="J19" s="93"/>
      <c r="K19" s="95"/>
    </row>
    <row r="20" spans="1:34" ht="288" customHeight="1" x14ac:dyDescent="0.2">
      <c r="A20" s="58" t="s">
        <v>95</v>
      </c>
      <c r="B20" s="59" t="s">
        <v>11</v>
      </c>
      <c r="C20" s="59" t="s">
        <v>84</v>
      </c>
      <c r="D20" s="76">
        <v>373716.2</v>
      </c>
      <c r="E20" s="14">
        <v>397666.8</v>
      </c>
      <c r="F20" s="14">
        <v>411671.70670999994</v>
      </c>
      <c r="G20" s="14">
        <v>407940.88861999998</v>
      </c>
      <c r="H20" s="57">
        <f t="shared" si="0"/>
        <v>1.0915793551898472</v>
      </c>
      <c r="I20" s="57">
        <f t="shared" si="1"/>
        <v>1.02583592248586</v>
      </c>
      <c r="J20" s="71" t="s">
        <v>152</v>
      </c>
      <c r="K20" s="70"/>
      <c r="AC20" s="67"/>
    </row>
    <row r="21" spans="1:34" ht="15" x14ac:dyDescent="0.25">
      <c r="A21" s="60" t="s">
        <v>20</v>
      </c>
      <c r="B21" s="61" t="s">
        <v>12</v>
      </c>
      <c r="C21" s="61" t="s">
        <v>8</v>
      </c>
      <c r="D21" s="75">
        <v>8650737.5999999996</v>
      </c>
      <c r="E21" s="53">
        <v>10219718.9</v>
      </c>
      <c r="F21" s="53">
        <v>11075982.712310003</v>
      </c>
      <c r="G21" s="53">
        <v>10118659.123580001</v>
      </c>
      <c r="H21" s="54">
        <f t="shared" si="0"/>
        <v>1.1696874407079463</v>
      </c>
      <c r="I21" s="54">
        <f t="shared" si="1"/>
        <v>0.99011129587722824</v>
      </c>
      <c r="J21" s="93"/>
      <c r="K21" s="95"/>
      <c r="AC21"/>
    </row>
    <row r="22" spans="1:34" s="13" customFormat="1" ht="38.25" x14ac:dyDescent="0.2">
      <c r="A22" s="58" t="s">
        <v>21</v>
      </c>
      <c r="B22" s="59" t="s">
        <v>12</v>
      </c>
      <c r="C22" s="59" t="s">
        <v>7</v>
      </c>
      <c r="D22" s="76">
        <v>479171.7</v>
      </c>
      <c r="E22" s="14">
        <v>271896.40000000002</v>
      </c>
      <c r="F22" s="14">
        <v>273163.22221000004</v>
      </c>
      <c r="G22" s="14">
        <v>262290.14604999998</v>
      </c>
      <c r="H22" s="57">
        <f t="shared" si="0"/>
        <v>0.54738238099203262</v>
      </c>
      <c r="I22" s="57">
        <f t="shared" si="1"/>
        <v>0.96466943310025421</v>
      </c>
      <c r="J22" s="71" t="s">
        <v>149</v>
      </c>
      <c r="K22" s="58"/>
      <c r="AC22" s="67"/>
    </row>
    <row r="23" spans="1:34" ht="165" customHeight="1" x14ac:dyDescent="0.25">
      <c r="A23" s="58" t="s">
        <v>22</v>
      </c>
      <c r="B23" s="59" t="s">
        <v>12</v>
      </c>
      <c r="C23" s="59" t="s">
        <v>10</v>
      </c>
      <c r="D23" s="76">
        <v>3607</v>
      </c>
      <c r="E23" s="14">
        <v>13607</v>
      </c>
      <c r="F23" s="14">
        <v>10935.421050000001</v>
      </c>
      <c r="G23" s="14">
        <v>9078.4788899999985</v>
      </c>
      <c r="H23" s="57">
        <f t="shared" si="0"/>
        <v>2.5169057083448845</v>
      </c>
      <c r="I23" s="57">
        <f>G23/E23</f>
        <v>0.66719180495333275</v>
      </c>
      <c r="J23" s="79" t="s">
        <v>120</v>
      </c>
      <c r="K23" s="88" t="s">
        <v>114</v>
      </c>
      <c r="L23" s="6"/>
      <c r="AC23" s="106"/>
    </row>
    <row r="24" spans="1:34" ht="63.75" x14ac:dyDescent="0.2">
      <c r="A24" s="58" t="s">
        <v>23</v>
      </c>
      <c r="B24" s="59" t="s">
        <v>12</v>
      </c>
      <c r="C24" s="59" t="s">
        <v>13</v>
      </c>
      <c r="D24" s="76">
        <v>3075082.7</v>
      </c>
      <c r="E24" s="14">
        <v>3257976.9</v>
      </c>
      <c r="F24" s="14">
        <v>3529117.4478500001</v>
      </c>
      <c r="G24" s="14">
        <v>3523992.3160300003</v>
      </c>
      <c r="H24" s="57">
        <f t="shared" si="0"/>
        <v>1.1459829408913134</v>
      </c>
      <c r="I24" s="57">
        <f t="shared" si="1"/>
        <v>1.0816504917606999</v>
      </c>
      <c r="J24" s="110" t="s">
        <v>121</v>
      </c>
      <c r="K24" s="111" t="s">
        <v>122</v>
      </c>
      <c r="AC24" s="107"/>
    </row>
    <row r="25" spans="1:34" ht="126.75" customHeight="1" x14ac:dyDescent="0.25">
      <c r="A25" s="58" t="s">
        <v>24</v>
      </c>
      <c r="B25" s="59" t="s">
        <v>12</v>
      </c>
      <c r="C25" s="59" t="s">
        <v>14</v>
      </c>
      <c r="D25" s="76">
        <v>254805.2</v>
      </c>
      <c r="E25" s="14">
        <v>269113.8</v>
      </c>
      <c r="F25" s="14">
        <v>381779.48</v>
      </c>
      <c r="G25" s="14">
        <v>367918.30747</v>
      </c>
      <c r="H25" s="57">
        <f t="shared" si="0"/>
        <v>1.4439199336198789</v>
      </c>
      <c r="I25" s="57">
        <f>G25/E25</f>
        <v>1.3671476805351492</v>
      </c>
      <c r="J25" s="79" t="s">
        <v>113</v>
      </c>
      <c r="K25" s="79" t="s">
        <v>112</v>
      </c>
      <c r="AC25" s="106"/>
      <c r="AD25" s="6"/>
    </row>
    <row r="26" spans="1:34" ht="18.75" x14ac:dyDescent="0.2">
      <c r="A26" s="58" t="s">
        <v>25</v>
      </c>
      <c r="B26" s="59" t="s">
        <v>12</v>
      </c>
      <c r="C26" s="59" t="s">
        <v>15</v>
      </c>
      <c r="D26" s="76">
        <v>140224.79999999999</v>
      </c>
      <c r="E26" s="14">
        <v>140948.79999999999</v>
      </c>
      <c r="F26" s="14">
        <v>140948.84600000002</v>
      </c>
      <c r="G26" s="14">
        <v>140930.15063000002</v>
      </c>
      <c r="H26" s="57">
        <f t="shared" si="0"/>
        <v>1.0050301418151428</v>
      </c>
      <c r="I26" s="57">
        <f t="shared" si="1"/>
        <v>0.99986768691893813</v>
      </c>
      <c r="J26" s="79"/>
      <c r="K26" s="96"/>
      <c r="AC26" s="67"/>
    </row>
    <row r="27" spans="1:34" ht="63.75" x14ac:dyDescent="0.2">
      <c r="A27" s="58" t="s">
        <v>26</v>
      </c>
      <c r="B27" s="59" t="s">
        <v>12</v>
      </c>
      <c r="C27" s="59" t="s">
        <v>27</v>
      </c>
      <c r="D27" s="76">
        <v>40895.699999999997</v>
      </c>
      <c r="E27" s="14">
        <v>445746.1</v>
      </c>
      <c r="F27" s="14">
        <v>444537.98830000003</v>
      </c>
      <c r="G27" s="14">
        <v>45551.626449999996</v>
      </c>
      <c r="H27" s="57">
        <f t="shared" si="0"/>
        <v>1.1138488019522834</v>
      </c>
      <c r="I27" s="57">
        <f t="shared" si="1"/>
        <v>0.1021918676349608</v>
      </c>
      <c r="J27" s="96" t="s">
        <v>150</v>
      </c>
      <c r="K27" s="96" t="s">
        <v>109</v>
      </c>
    </row>
    <row r="28" spans="1:34" ht="76.5" x14ac:dyDescent="0.2">
      <c r="A28" s="58" t="s">
        <v>28</v>
      </c>
      <c r="B28" s="59" t="s">
        <v>12</v>
      </c>
      <c r="C28" s="59" t="s">
        <v>19</v>
      </c>
      <c r="D28" s="76">
        <v>4126635.4</v>
      </c>
      <c r="E28" s="14">
        <v>5080357.9000000004</v>
      </c>
      <c r="F28" s="14">
        <v>5227227.0381800011</v>
      </c>
      <c r="G28" s="14">
        <v>4711341.5006500008</v>
      </c>
      <c r="H28" s="57">
        <f t="shared" si="0"/>
        <v>1.1416907586868472</v>
      </c>
      <c r="I28" s="57">
        <f t="shared" si="1"/>
        <v>0.92736409390566765</v>
      </c>
      <c r="J28" s="71" t="s">
        <v>110</v>
      </c>
      <c r="K28" s="71" t="s">
        <v>111</v>
      </c>
    </row>
    <row r="29" spans="1:34" x14ac:dyDescent="0.2">
      <c r="A29" s="58" t="s">
        <v>29</v>
      </c>
      <c r="B29" s="59" t="s">
        <v>12</v>
      </c>
      <c r="C29" s="59" t="s">
        <v>84</v>
      </c>
      <c r="D29" s="76">
        <v>89889</v>
      </c>
      <c r="E29" s="14">
        <v>87688.8</v>
      </c>
      <c r="F29" s="14">
        <v>87688.804000000004</v>
      </c>
      <c r="G29" s="14">
        <v>87561.156369999997</v>
      </c>
      <c r="H29" s="57">
        <f t="shared" si="0"/>
        <v>0.97410313130638893</v>
      </c>
      <c r="I29" s="57">
        <f t="shared" si="1"/>
        <v>0.99854435651987472</v>
      </c>
      <c r="J29" s="71"/>
      <c r="K29" s="71"/>
      <c r="AC29" s="6"/>
      <c r="AD29" s="6"/>
    </row>
    <row r="30" spans="1:34" ht="165.75" x14ac:dyDescent="0.2">
      <c r="A30" s="58" t="s">
        <v>30</v>
      </c>
      <c r="B30" s="59" t="s">
        <v>12</v>
      </c>
      <c r="C30" s="59" t="s">
        <v>81</v>
      </c>
      <c r="D30" s="76">
        <v>440426.2</v>
      </c>
      <c r="E30" s="14">
        <v>652383.30000000005</v>
      </c>
      <c r="F30" s="14">
        <v>980584.46472000005</v>
      </c>
      <c r="G30" s="14">
        <v>969995.44103999995</v>
      </c>
      <c r="H30" s="57">
        <f>G30/D30</f>
        <v>2.2024017668340345</v>
      </c>
      <c r="I30" s="57">
        <f>G30/E30</f>
        <v>1.4868489751960234</v>
      </c>
      <c r="J30" s="71" t="s">
        <v>123</v>
      </c>
      <c r="K30" s="71" t="s">
        <v>124</v>
      </c>
      <c r="AC30" s="109" t="s">
        <v>119</v>
      </c>
    </row>
    <row r="31" spans="1:34" ht="25.5" x14ac:dyDescent="0.2">
      <c r="A31" s="60" t="s">
        <v>31</v>
      </c>
      <c r="B31" s="61" t="s">
        <v>13</v>
      </c>
      <c r="C31" s="61" t="s">
        <v>8</v>
      </c>
      <c r="D31" s="75">
        <v>2730282</v>
      </c>
      <c r="E31" s="53">
        <v>3130199.3</v>
      </c>
      <c r="F31" s="53">
        <v>3085660.3147400003</v>
      </c>
      <c r="G31" s="53">
        <v>3072455.7247200003</v>
      </c>
      <c r="H31" s="54">
        <f t="shared" si="0"/>
        <v>1.1253254150010878</v>
      </c>
      <c r="I31" s="54">
        <f t="shared" si="1"/>
        <v>0.98155274800553449</v>
      </c>
      <c r="J31" s="97"/>
      <c r="K31" s="98"/>
      <c r="AH31" s="6"/>
    </row>
    <row r="32" spans="1:34" s="13" customFormat="1" ht="63.75" x14ac:dyDescent="0.2">
      <c r="A32" s="58" t="s">
        <v>32</v>
      </c>
      <c r="B32" s="59" t="s">
        <v>13</v>
      </c>
      <c r="C32" s="59" t="s">
        <v>7</v>
      </c>
      <c r="D32" s="14">
        <v>117241.4</v>
      </c>
      <c r="E32" s="14">
        <v>457455.3</v>
      </c>
      <c r="F32" s="14">
        <v>463641.96707000001</v>
      </c>
      <c r="G32" s="14">
        <v>463641.96707000001</v>
      </c>
      <c r="H32" s="57">
        <f t="shared" si="0"/>
        <v>3.9545925506689619</v>
      </c>
      <c r="I32" s="57">
        <f>G32/E32</f>
        <v>1.0135240909221077</v>
      </c>
      <c r="J32" s="71" t="s">
        <v>117</v>
      </c>
      <c r="K32" s="70"/>
      <c r="AC32" s="69"/>
    </row>
    <row r="33" spans="1:32" x14ac:dyDescent="0.2">
      <c r="A33" s="58" t="s">
        <v>33</v>
      </c>
      <c r="B33" s="59" t="s">
        <v>13</v>
      </c>
      <c r="C33" s="59" t="s">
        <v>10</v>
      </c>
      <c r="D33" s="14">
        <v>2244154.5</v>
      </c>
      <c r="E33" s="14">
        <v>2251805.7000000002</v>
      </c>
      <c r="F33" s="14">
        <v>2196101.3241900001</v>
      </c>
      <c r="G33" s="14">
        <v>2183349.5741900001</v>
      </c>
      <c r="H33" s="57">
        <f t="shared" si="0"/>
        <v>0.97290519622869109</v>
      </c>
      <c r="I33" s="57">
        <f t="shared" si="1"/>
        <v>0.96959945264815695</v>
      </c>
      <c r="J33" s="70"/>
      <c r="K33" s="70"/>
    </row>
    <row r="34" spans="1:32" ht="43.5" customHeight="1" x14ac:dyDescent="0.2">
      <c r="A34" s="58" t="s">
        <v>34</v>
      </c>
      <c r="B34" s="59" t="s">
        <v>13</v>
      </c>
      <c r="C34" s="59" t="s">
        <v>11</v>
      </c>
      <c r="D34" s="76">
        <v>242309.8</v>
      </c>
      <c r="E34" s="14">
        <v>292309.8</v>
      </c>
      <c r="F34" s="14">
        <v>296598.49293000001</v>
      </c>
      <c r="G34" s="14">
        <v>296169.62143</v>
      </c>
      <c r="H34" s="57">
        <f t="shared" si="0"/>
        <v>1.2222766946693862</v>
      </c>
      <c r="I34" s="57">
        <f t="shared" si="1"/>
        <v>1.0132045570487203</v>
      </c>
      <c r="J34" s="71" t="s">
        <v>115</v>
      </c>
      <c r="K34" s="88"/>
    </row>
    <row r="35" spans="1:32" ht="25.5" x14ac:dyDescent="0.2">
      <c r="A35" s="58" t="s">
        <v>35</v>
      </c>
      <c r="B35" s="59" t="s">
        <v>13</v>
      </c>
      <c r="C35" s="59" t="s">
        <v>13</v>
      </c>
      <c r="D35" s="76">
        <v>126576.3</v>
      </c>
      <c r="E35" s="14">
        <v>128628.5</v>
      </c>
      <c r="F35" s="14">
        <v>129318.53055</v>
      </c>
      <c r="G35" s="14">
        <v>129294.56203</v>
      </c>
      <c r="H35" s="57">
        <f t="shared" si="0"/>
        <v>1.0214752843146782</v>
      </c>
      <c r="I35" s="57">
        <f t="shared" si="1"/>
        <v>1.00517818391725</v>
      </c>
      <c r="J35" s="71"/>
      <c r="K35" s="96"/>
    </row>
    <row r="36" spans="1:32" x14ac:dyDescent="0.2">
      <c r="A36" s="60" t="s">
        <v>36</v>
      </c>
      <c r="B36" s="61" t="s">
        <v>14</v>
      </c>
      <c r="C36" s="61" t="s">
        <v>8</v>
      </c>
      <c r="D36" s="53">
        <v>30741.7</v>
      </c>
      <c r="E36" s="53">
        <v>29874.5</v>
      </c>
      <c r="F36" s="53">
        <v>28985.77</v>
      </c>
      <c r="G36" s="53">
        <v>27564.530420000003</v>
      </c>
      <c r="H36" s="54">
        <f t="shared" si="0"/>
        <v>0.89664951580426588</v>
      </c>
      <c r="I36" s="54">
        <f t="shared" si="1"/>
        <v>0.92267754841085214</v>
      </c>
      <c r="J36" s="97"/>
      <c r="K36" s="98"/>
    </row>
    <row r="37" spans="1:32" s="13" customFormat="1" ht="51" x14ac:dyDescent="0.2">
      <c r="A37" s="58" t="s">
        <v>37</v>
      </c>
      <c r="B37" s="59" t="s">
        <v>14</v>
      </c>
      <c r="C37" s="59" t="s">
        <v>11</v>
      </c>
      <c r="D37" s="56">
        <v>18397.599999999999</v>
      </c>
      <c r="E37" s="14">
        <v>17365.5</v>
      </c>
      <c r="F37" s="14">
        <v>16476.764999999999</v>
      </c>
      <c r="G37" s="14">
        <v>15155.364710000002</v>
      </c>
      <c r="H37" s="57">
        <f t="shared" si="0"/>
        <v>0.82376857361829814</v>
      </c>
      <c r="I37" s="57">
        <f t="shared" si="1"/>
        <v>0.87272838156114141</v>
      </c>
      <c r="J37" s="71" t="s">
        <v>116</v>
      </c>
      <c r="K37" s="71" t="s">
        <v>116</v>
      </c>
    </row>
    <row r="38" spans="1:32" ht="25.5" x14ac:dyDescent="0.2">
      <c r="A38" s="58" t="s">
        <v>38</v>
      </c>
      <c r="B38" s="59" t="s">
        <v>14</v>
      </c>
      <c r="C38" s="59" t="s">
        <v>13</v>
      </c>
      <c r="D38" s="56">
        <v>12344.1</v>
      </c>
      <c r="E38" s="14">
        <v>12509</v>
      </c>
      <c r="F38" s="14">
        <v>12509.005000000001</v>
      </c>
      <c r="G38" s="14">
        <v>12409.165710000001</v>
      </c>
      <c r="H38" s="57">
        <f t="shared" si="0"/>
        <v>1.0052709966704743</v>
      </c>
      <c r="I38" s="57">
        <f t="shared" si="1"/>
        <v>0.99201900311775526</v>
      </c>
      <c r="J38" s="101"/>
      <c r="K38" s="71"/>
    </row>
    <row r="39" spans="1:32" x14ac:dyDescent="0.2">
      <c r="A39" s="60" t="s">
        <v>39</v>
      </c>
      <c r="B39" s="61" t="s">
        <v>15</v>
      </c>
      <c r="C39" s="61" t="s">
        <v>8</v>
      </c>
      <c r="D39" s="53">
        <v>17196348.5</v>
      </c>
      <c r="E39" s="53">
        <v>18154039.100000001</v>
      </c>
      <c r="F39" s="53">
        <v>18785946.114510003</v>
      </c>
      <c r="G39" s="53">
        <v>18649672.641110003</v>
      </c>
      <c r="H39" s="54">
        <f t="shared" si="0"/>
        <v>1.0845135315273473</v>
      </c>
      <c r="I39" s="54">
        <f t="shared" si="1"/>
        <v>1.0273015574319218</v>
      </c>
      <c r="J39" s="97"/>
      <c r="K39" s="98"/>
    </row>
    <row r="40" spans="1:32" x14ac:dyDescent="0.2">
      <c r="A40" s="58" t="s">
        <v>40</v>
      </c>
      <c r="B40" s="59" t="s">
        <v>15</v>
      </c>
      <c r="C40" s="59" t="s">
        <v>7</v>
      </c>
      <c r="D40" s="56">
        <v>3474343.9</v>
      </c>
      <c r="E40" s="14">
        <v>3606908.6</v>
      </c>
      <c r="F40" s="14">
        <v>3613059.38167</v>
      </c>
      <c r="G40" s="14">
        <v>3601548.3659899998</v>
      </c>
      <c r="H40" s="57">
        <f t="shared" si="0"/>
        <v>1.0366125143771749</v>
      </c>
      <c r="I40" s="57">
        <f t="shared" si="1"/>
        <v>0.99851389802059298</v>
      </c>
      <c r="J40" s="92"/>
      <c r="K40" s="96"/>
    </row>
    <row r="41" spans="1:32" s="13" customFormat="1" ht="147" customHeight="1" x14ac:dyDescent="0.2">
      <c r="A41" s="58" t="s">
        <v>41</v>
      </c>
      <c r="B41" s="59" t="s">
        <v>15</v>
      </c>
      <c r="C41" s="59" t="s">
        <v>10</v>
      </c>
      <c r="D41" s="56">
        <v>12030628.1</v>
      </c>
      <c r="E41" s="14">
        <v>12733423.9</v>
      </c>
      <c r="F41" s="14">
        <v>13333825.191490002</v>
      </c>
      <c r="G41" s="14">
        <v>13231256.022580002</v>
      </c>
      <c r="H41" s="57">
        <f t="shared" si="0"/>
        <v>1.0997976092852544</v>
      </c>
      <c r="I41" s="57">
        <f t="shared" si="1"/>
        <v>1.0390964854770917</v>
      </c>
      <c r="J41" s="71" t="s">
        <v>134</v>
      </c>
      <c r="K41" s="96"/>
      <c r="AC41" s="69"/>
    </row>
    <row r="42" spans="1:32" x14ac:dyDescent="0.2">
      <c r="A42" s="58" t="s">
        <v>42</v>
      </c>
      <c r="B42" s="59" t="s">
        <v>15</v>
      </c>
      <c r="C42" s="59" t="s">
        <v>11</v>
      </c>
      <c r="D42" s="56">
        <v>445138.2</v>
      </c>
      <c r="E42" s="14">
        <v>449537.5</v>
      </c>
      <c r="F42" s="14">
        <v>451473.84594999999</v>
      </c>
      <c r="G42" s="14">
        <v>448082.84103999997</v>
      </c>
      <c r="H42" s="57">
        <f t="shared" si="0"/>
        <v>1.0066151164739399</v>
      </c>
      <c r="I42" s="57">
        <f t="shared" si="1"/>
        <v>0.9967640987459333</v>
      </c>
      <c r="J42" s="99"/>
      <c r="K42" s="78"/>
      <c r="AC42" s="84" t="s">
        <v>87</v>
      </c>
      <c r="AF42" s="65"/>
    </row>
    <row r="43" spans="1:32" x14ac:dyDescent="0.2">
      <c r="A43" s="58" t="s">
        <v>43</v>
      </c>
      <c r="B43" s="59" t="s">
        <v>15</v>
      </c>
      <c r="C43" s="59" t="s">
        <v>12</v>
      </c>
      <c r="D43" s="56">
        <v>632469</v>
      </c>
      <c r="E43" s="14">
        <v>637610.30000000005</v>
      </c>
      <c r="F43" s="14">
        <v>638582.36011000013</v>
      </c>
      <c r="G43" s="14">
        <v>630188.98458000005</v>
      </c>
      <c r="H43" s="57">
        <f t="shared" si="0"/>
        <v>0.99639505585253985</v>
      </c>
      <c r="I43" s="57">
        <f t="shared" si="1"/>
        <v>0.98836073473091635</v>
      </c>
      <c r="J43" s="104"/>
      <c r="K43" s="100"/>
      <c r="AC43" s="84" t="s">
        <v>87</v>
      </c>
      <c r="AD43" s="85"/>
    </row>
    <row r="44" spans="1:32" ht="25.5" x14ac:dyDescent="0.2">
      <c r="A44" s="58" t="s">
        <v>44</v>
      </c>
      <c r="B44" s="59" t="s">
        <v>15</v>
      </c>
      <c r="C44" s="59" t="s">
        <v>13</v>
      </c>
      <c r="D44" s="56">
        <v>45035.4</v>
      </c>
      <c r="E44" s="14">
        <v>47019.3</v>
      </c>
      <c r="F44" s="14">
        <v>46652.361620000003</v>
      </c>
      <c r="G44" s="14">
        <v>45727.314610000001</v>
      </c>
      <c r="H44" s="57">
        <f t="shared" si="0"/>
        <v>1.0153637940375793</v>
      </c>
      <c r="I44" s="57">
        <f t="shared" si="1"/>
        <v>0.97252223257258186</v>
      </c>
      <c r="J44" s="71"/>
      <c r="K44" s="88"/>
      <c r="AC44" s="83"/>
      <c r="AD44" s="85"/>
    </row>
    <row r="45" spans="1:32" ht="81" customHeight="1" x14ac:dyDescent="0.2">
      <c r="A45" s="58" t="s">
        <v>96</v>
      </c>
      <c r="B45" s="59" t="s">
        <v>15</v>
      </c>
      <c r="C45" s="59" t="s">
        <v>14</v>
      </c>
      <c r="D45" s="56">
        <v>4137.5</v>
      </c>
      <c r="E45" s="14">
        <v>4726.2</v>
      </c>
      <c r="F45" s="14">
        <v>29726.22</v>
      </c>
      <c r="G45" s="14">
        <v>29724.356</v>
      </c>
      <c r="H45" s="57">
        <f t="shared" si="0"/>
        <v>7.1841343806646529</v>
      </c>
      <c r="I45" s="57">
        <f t="shared" si="1"/>
        <v>6.2892717193516994</v>
      </c>
      <c r="J45" s="71" t="s">
        <v>130</v>
      </c>
      <c r="K45" s="71" t="s">
        <v>131</v>
      </c>
      <c r="AC45" s="113"/>
    </row>
    <row r="46" spans="1:32" x14ac:dyDescent="0.2">
      <c r="A46" s="58" t="s">
        <v>97</v>
      </c>
      <c r="B46" s="59" t="s">
        <v>15</v>
      </c>
      <c r="C46" s="59" t="s">
        <v>15</v>
      </c>
      <c r="D46" s="56">
        <v>185800.7</v>
      </c>
      <c r="E46" s="14">
        <v>186700.7</v>
      </c>
      <c r="F46" s="14">
        <v>186700.74858999997</v>
      </c>
      <c r="G46" s="14">
        <v>185252.93530999997</v>
      </c>
      <c r="H46" s="57">
        <f t="shared" si="0"/>
        <v>0.9970518696108247</v>
      </c>
      <c r="I46" s="57">
        <f t="shared" si="1"/>
        <v>0.99224553153791051</v>
      </c>
      <c r="J46" s="71"/>
      <c r="K46" s="88"/>
      <c r="AC46" s="83"/>
      <c r="AD46" s="85"/>
      <c r="AE46" s="65"/>
    </row>
    <row r="47" spans="1:32" ht="38.25" x14ac:dyDescent="0.2">
      <c r="A47" s="58" t="s">
        <v>45</v>
      </c>
      <c r="B47" s="59" t="s">
        <v>15</v>
      </c>
      <c r="C47" s="59" t="s">
        <v>19</v>
      </c>
      <c r="D47" s="56">
        <v>378795.7</v>
      </c>
      <c r="E47" s="14">
        <v>488112.6</v>
      </c>
      <c r="F47" s="14">
        <v>485926.00507999997</v>
      </c>
      <c r="G47" s="14">
        <v>477891.82099999994</v>
      </c>
      <c r="H47" s="57">
        <f t="shared" si="0"/>
        <v>1.261608357750629</v>
      </c>
      <c r="I47" s="57">
        <f t="shared" si="1"/>
        <v>0.979060612243978</v>
      </c>
      <c r="J47" s="71" t="s">
        <v>132</v>
      </c>
      <c r="K47" s="96"/>
      <c r="AC47" s="114"/>
    </row>
    <row r="48" spans="1:32" x14ac:dyDescent="0.2">
      <c r="A48" s="60" t="s">
        <v>46</v>
      </c>
      <c r="B48" s="61" t="s">
        <v>27</v>
      </c>
      <c r="C48" s="61" t="s">
        <v>8</v>
      </c>
      <c r="D48" s="53">
        <v>1545516.8</v>
      </c>
      <c r="E48" s="53">
        <v>1676057.3</v>
      </c>
      <c r="F48" s="53">
        <v>1677997.58476</v>
      </c>
      <c r="G48" s="53">
        <v>1665028.2712100002</v>
      </c>
      <c r="H48" s="54">
        <f t="shared" si="0"/>
        <v>1.077327837012189</v>
      </c>
      <c r="I48" s="54">
        <f t="shared" si="1"/>
        <v>0.99341965886846473</v>
      </c>
      <c r="J48" s="102"/>
      <c r="K48" s="98"/>
      <c r="AC48" s="86"/>
    </row>
    <row r="49" spans="1:30" ht="63.75" x14ac:dyDescent="0.2">
      <c r="A49" s="58" t="s">
        <v>47</v>
      </c>
      <c r="B49" s="59" t="s">
        <v>27</v>
      </c>
      <c r="C49" s="59" t="s">
        <v>7</v>
      </c>
      <c r="D49" s="56">
        <v>1471631.3</v>
      </c>
      <c r="E49" s="14">
        <v>1592279.8</v>
      </c>
      <c r="F49" s="14">
        <v>1593725.40806</v>
      </c>
      <c r="G49" s="14">
        <v>1582635.4725499998</v>
      </c>
      <c r="H49" s="57">
        <f t="shared" si="0"/>
        <v>1.075429336512481</v>
      </c>
      <c r="I49" s="57">
        <f t="shared" si="1"/>
        <v>0.9939430698988958</v>
      </c>
      <c r="J49" s="71" t="s">
        <v>137</v>
      </c>
      <c r="K49" s="88"/>
      <c r="AC49" s="113"/>
    </row>
    <row r="50" spans="1:30" s="13" customFormat="1" ht="25.5" x14ac:dyDescent="0.2">
      <c r="A50" s="58" t="s">
        <v>48</v>
      </c>
      <c r="B50" s="59" t="s">
        <v>27</v>
      </c>
      <c r="C50" s="59" t="s">
        <v>10</v>
      </c>
      <c r="D50" s="56">
        <v>24034.1</v>
      </c>
      <c r="E50" s="14">
        <v>25269.5</v>
      </c>
      <c r="F50" s="14">
        <v>25269.484699999997</v>
      </c>
      <c r="G50" s="14">
        <v>23638.547720000002</v>
      </c>
      <c r="H50" s="57">
        <f t="shared" si="0"/>
        <v>0.98354203901955983</v>
      </c>
      <c r="I50" s="57">
        <f t="shared" si="1"/>
        <v>0.93545767506282285</v>
      </c>
      <c r="J50" s="71"/>
      <c r="K50" s="88" t="s">
        <v>143</v>
      </c>
      <c r="AC50" s="81"/>
      <c r="AD50" s="81"/>
    </row>
    <row r="51" spans="1:30" ht="25.5" x14ac:dyDescent="0.2">
      <c r="A51" s="58" t="s">
        <v>49</v>
      </c>
      <c r="B51" s="59" t="s">
        <v>27</v>
      </c>
      <c r="C51" s="59" t="s">
        <v>12</v>
      </c>
      <c r="D51" s="56">
        <v>49851.4</v>
      </c>
      <c r="E51" s="14">
        <v>58508</v>
      </c>
      <c r="F51" s="14">
        <v>59002.692000000003</v>
      </c>
      <c r="G51" s="14">
        <v>58754.250940000005</v>
      </c>
      <c r="H51" s="57">
        <f t="shared" si="0"/>
        <v>1.1785877816871744</v>
      </c>
      <c r="I51" s="57">
        <f t="shared" si="1"/>
        <v>1.0042088422096125</v>
      </c>
      <c r="J51" s="71" t="s">
        <v>135</v>
      </c>
      <c r="K51" s="88"/>
      <c r="AC51" s="82"/>
    </row>
    <row r="52" spans="1:30" x14ac:dyDescent="0.2">
      <c r="A52" s="60" t="s">
        <v>50</v>
      </c>
      <c r="B52" s="61" t="s">
        <v>19</v>
      </c>
      <c r="C52" s="61" t="s">
        <v>8</v>
      </c>
      <c r="D52" s="53">
        <v>4839281.8</v>
      </c>
      <c r="E52" s="53">
        <v>5370801.5999999996</v>
      </c>
      <c r="F52" s="53">
        <v>5513303.2056</v>
      </c>
      <c r="G52" s="53">
        <v>5469072.2341600005</v>
      </c>
      <c r="H52" s="54">
        <f t="shared" si="0"/>
        <v>1.1301413019923743</v>
      </c>
      <c r="I52" s="54">
        <f t="shared" si="1"/>
        <v>1.0182972005817532</v>
      </c>
      <c r="J52" s="97"/>
      <c r="K52" s="98"/>
      <c r="AC52" s="82"/>
    </row>
    <row r="53" spans="1:30" ht="63.75" x14ac:dyDescent="0.2">
      <c r="A53" s="58" t="s">
        <v>51</v>
      </c>
      <c r="B53" s="59" t="s">
        <v>19</v>
      </c>
      <c r="C53" s="59" t="s">
        <v>7</v>
      </c>
      <c r="D53" s="56">
        <v>1593283.7</v>
      </c>
      <c r="E53" s="14">
        <v>1692832.8</v>
      </c>
      <c r="F53" s="14">
        <v>1690395.8131700002</v>
      </c>
      <c r="G53" s="14">
        <v>1681012.2683000001</v>
      </c>
      <c r="H53" s="57">
        <f t="shared" si="0"/>
        <v>1.0550614860994312</v>
      </c>
      <c r="I53" s="57">
        <f t="shared" si="1"/>
        <v>0.99301730702524194</v>
      </c>
      <c r="J53" s="105" t="s">
        <v>125</v>
      </c>
      <c r="K53" s="96"/>
      <c r="AC53" s="82"/>
    </row>
    <row r="54" spans="1:30" s="13" customFormat="1" ht="127.5" x14ac:dyDescent="0.2">
      <c r="A54" s="58" t="s">
        <v>52</v>
      </c>
      <c r="B54" s="59" t="s">
        <v>19</v>
      </c>
      <c r="C54" s="59" t="s">
        <v>10</v>
      </c>
      <c r="D54" s="56">
        <v>1620833.5</v>
      </c>
      <c r="E54" s="14">
        <v>1814203.9</v>
      </c>
      <c r="F54" s="14">
        <v>1866218.9905600003</v>
      </c>
      <c r="G54" s="14">
        <v>1841452.6484900001</v>
      </c>
      <c r="H54" s="57">
        <f t="shared" si="0"/>
        <v>1.1361146277455396</v>
      </c>
      <c r="I54" s="57">
        <f t="shared" si="1"/>
        <v>1.0150196725351546</v>
      </c>
      <c r="J54" s="105" t="s">
        <v>126</v>
      </c>
      <c r="K54" s="96"/>
    </row>
    <row r="55" spans="1:30" ht="38.25" x14ac:dyDescent="0.2">
      <c r="A55" s="58" t="s">
        <v>53</v>
      </c>
      <c r="B55" s="59" t="s">
        <v>19</v>
      </c>
      <c r="C55" s="59" t="s">
        <v>12</v>
      </c>
      <c r="D55" s="56">
        <v>208970.5</v>
      </c>
      <c r="E55" s="14">
        <v>219592</v>
      </c>
      <c r="F55" s="14">
        <v>221446.52711999998</v>
      </c>
      <c r="G55" s="14">
        <v>220552.94389999998</v>
      </c>
      <c r="H55" s="57">
        <f t="shared" si="0"/>
        <v>1.0554262151834828</v>
      </c>
      <c r="I55" s="57">
        <f t="shared" si="1"/>
        <v>1.0043760423877008</v>
      </c>
      <c r="J55" s="112" t="s">
        <v>127</v>
      </c>
      <c r="K55" s="96"/>
    </row>
    <row r="56" spans="1:30" x14ac:dyDescent="0.2">
      <c r="A56" s="58" t="s">
        <v>54</v>
      </c>
      <c r="B56" s="59" t="s">
        <v>19</v>
      </c>
      <c r="C56" s="59" t="s">
        <v>13</v>
      </c>
      <c r="D56" s="56">
        <v>94065.2</v>
      </c>
      <c r="E56" s="14">
        <v>98148.5</v>
      </c>
      <c r="F56" s="14">
        <v>98925.342410000012</v>
      </c>
      <c r="G56" s="14">
        <v>98315.16317</v>
      </c>
      <c r="H56" s="57">
        <f t="shared" si="0"/>
        <v>1.045181035813457</v>
      </c>
      <c r="I56" s="57">
        <f t="shared" si="1"/>
        <v>1.001698071493706</v>
      </c>
      <c r="J56" s="87"/>
      <c r="K56" s="88"/>
    </row>
    <row r="57" spans="1:30" ht="38.25" x14ac:dyDescent="0.2">
      <c r="A57" s="58" t="s">
        <v>98</v>
      </c>
      <c r="B57" s="59" t="s">
        <v>19</v>
      </c>
      <c r="C57" s="59" t="s">
        <v>14</v>
      </c>
      <c r="D57" s="56">
        <v>139863.4</v>
      </c>
      <c r="E57" s="14">
        <v>146608.20000000001</v>
      </c>
      <c r="F57" s="14">
        <v>147940.90244000001</v>
      </c>
      <c r="G57" s="14">
        <v>145937.32133000001</v>
      </c>
      <c r="H57" s="57">
        <f t="shared" si="0"/>
        <v>1.0434275252138874</v>
      </c>
      <c r="I57" s="57">
        <f t="shared" si="1"/>
        <v>0.99542400309123225</v>
      </c>
      <c r="J57" s="87"/>
      <c r="K57" s="88"/>
    </row>
    <row r="58" spans="1:30" ht="229.5" x14ac:dyDescent="0.2">
      <c r="A58" s="58" t="s">
        <v>55</v>
      </c>
      <c r="B58" s="59" t="s">
        <v>19</v>
      </c>
      <c r="C58" s="59" t="s">
        <v>19</v>
      </c>
      <c r="D58" s="56">
        <v>1182265.5</v>
      </c>
      <c r="E58" s="14">
        <v>1399416.2</v>
      </c>
      <c r="F58" s="14">
        <v>1488375.6298999998</v>
      </c>
      <c r="G58" s="14">
        <v>1481801.8889700002</v>
      </c>
      <c r="H58" s="57">
        <f t="shared" si="0"/>
        <v>1.2533579715977505</v>
      </c>
      <c r="I58" s="57">
        <f>G58/E58</f>
        <v>1.0588714700958872</v>
      </c>
      <c r="J58" s="71" t="s">
        <v>129</v>
      </c>
      <c r="K58" s="88" t="s">
        <v>128</v>
      </c>
    </row>
    <row r="59" spans="1:30" x14ac:dyDescent="0.2">
      <c r="A59" s="60" t="s">
        <v>56</v>
      </c>
      <c r="B59" s="61" t="s">
        <v>84</v>
      </c>
      <c r="C59" s="61" t="s">
        <v>8</v>
      </c>
      <c r="D59" s="53">
        <v>18949835.699999999</v>
      </c>
      <c r="E59" s="53">
        <v>18958238.5</v>
      </c>
      <c r="F59" s="53">
        <v>19718205.160129998</v>
      </c>
      <c r="G59" s="53">
        <v>19487097.218169995</v>
      </c>
      <c r="H59" s="54">
        <f t="shared" si="0"/>
        <v>1.0283517771169908</v>
      </c>
      <c r="I59" s="54">
        <f t="shared" si="1"/>
        <v>1.0278959840161308</v>
      </c>
      <c r="J59" s="93"/>
      <c r="K59" s="94"/>
    </row>
    <row r="60" spans="1:30" ht="51" x14ac:dyDescent="0.2">
      <c r="A60" s="58" t="s">
        <v>57</v>
      </c>
      <c r="B60" s="59" t="s">
        <v>84</v>
      </c>
      <c r="C60" s="59" t="s">
        <v>7</v>
      </c>
      <c r="D60" s="56">
        <v>4524631.4000000004</v>
      </c>
      <c r="E60" s="14">
        <v>3854925.3</v>
      </c>
      <c r="F60" s="14">
        <v>3703995.2168399999</v>
      </c>
      <c r="G60" s="14">
        <v>3696473.0799099994</v>
      </c>
      <c r="H60" s="57">
        <f t="shared" si="0"/>
        <v>0.81696667708887827</v>
      </c>
      <c r="I60" s="57">
        <f t="shared" si="1"/>
        <v>0.95889616328233374</v>
      </c>
      <c r="J60" s="71" t="s">
        <v>104</v>
      </c>
      <c r="K60" s="87"/>
    </row>
    <row r="61" spans="1:30" s="13" customFormat="1" x14ac:dyDescent="0.2">
      <c r="A61" s="58" t="s">
        <v>58</v>
      </c>
      <c r="B61" s="59" t="s">
        <v>84</v>
      </c>
      <c r="C61" s="59" t="s">
        <v>10</v>
      </c>
      <c r="D61" s="56">
        <v>1272291.8999999999</v>
      </c>
      <c r="E61" s="14">
        <v>1366662.3</v>
      </c>
      <c r="F61" s="14">
        <v>1366569.6782799999</v>
      </c>
      <c r="G61" s="14">
        <v>1301094.8295700003</v>
      </c>
      <c r="H61" s="57">
        <f t="shared" si="0"/>
        <v>1.0226386174194777</v>
      </c>
      <c r="I61" s="57">
        <f t="shared" si="1"/>
        <v>0.95202364883409762</v>
      </c>
      <c r="J61" s="87"/>
      <c r="K61" s="87"/>
    </row>
    <row r="62" spans="1:30" ht="102" x14ac:dyDescent="0.3">
      <c r="A62" s="58" t="s">
        <v>59</v>
      </c>
      <c r="B62" s="59" t="s">
        <v>84</v>
      </c>
      <c r="C62" s="59" t="s">
        <v>11</v>
      </c>
      <c r="D62" s="56">
        <v>6238369.9000000004</v>
      </c>
      <c r="E62" s="14">
        <v>7221027.2999999998</v>
      </c>
      <c r="F62" s="14">
        <v>7866982.9617499998</v>
      </c>
      <c r="G62" s="14">
        <v>7746550.8382299999</v>
      </c>
      <c r="H62" s="57">
        <f t="shared" si="0"/>
        <v>1.2417588187949546</v>
      </c>
      <c r="I62" s="57">
        <f t="shared" si="1"/>
        <v>1.0727768385850029</v>
      </c>
      <c r="J62" s="78" t="s">
        <v>103</v>
      </c>
      <c r="K62" s="78" t="s">
        <v>148</v>
      </c>
      <c r="AC62" s="64"/>
    </row>
    <row r="63" spans="1:30" x14ac:dyDescent="0.2">
      <c r="A63" s="58" t="s">
        <v>60</v>
      </c>
      <c r="B63" s="59" t="s">
        <v>84</v>
      </c>
      <c r="C63" s="59" t="s">
        <v>12</v>
      </c>
      <c r="D63" s="56">
        <v>6676925.5</v>
      </c>
      <c r="E63" s="14">
        <v>6246468.7999999998</v>
      </c>
      <c r="F63" s="14">
        <v>6482820.4301100001</v>
      </c>
      <c r="G63" s="14">
        <v>6457905.4430199992</v>
      </c>
      <c r="H63" s="57">
        <f t="shared" si="0"/>
        <v>0.96719746880806134</v>
      </c>
      <c r="I63" s="57">
        <f t="shared" si="1"/>
        <v>1.033848987290227</v>
      </c>
      <c r="J63" s="92"/>
      <c r="K63" s="96"/>
    </row>
    <row r="64" spans="1:30" ht="27.75" customHeight="1" x14ac:dyDescent="0.2">
      <c r="A64" s="58" t="s">
        <v>61</v>
      </c>
      <c r="B64" s="59" t="s">
        <v>84</v>
      </c>
      <c r="C64" s="59" t="s">
        <v>14</v>
      </c>
      <c r="D64" s="56">
        <v>237617</v>
      </c>
      <c r="E64" s="14">
        <v>269154.8</v>
      </c>
      <c r="F64" s="14">
        <v>297836.87315</v>
      </c>
      <c r="G64" s="14">
        <v>285073.02743999998</v>
      </c>
      <c r="H64" s="57">
        <f t="shared" si="0"/>
        <v>1.1997164657410875</v>
      </c>
      <c r="I64" s="57">
        <f t="shared" si="1"/>
        <v>1.0591415328279488</v>
      </c>
      <c r="J64" s="71" t="s">
        <v>105</v>
      </c>
      <c r="K64" s="71" t="s">
        <v>105</v>
      </c>
    </row>
    <row r="65" spans="1:30" x14ac:dyDescent="0.2">
      <c r="A65" s="60" t="s">
        <v>62</v>
      </c>
      <c r="B65" s="61" t="s">
        <v>93</v>
      </c>
      <c r="C65" s="61" t="s">
        <v>8</v>
      </c>
      <c r="D65" s="53">
        <v>857709.5</v>
      </c>
      <c r="E65" s="53">
        <v>825513.5</v>
      </c>
      <c r="F65" s="53">
        <v>824532.72818999994</v>
      </c>
      <c r="G65" s="53">
        <v>814127.74647999986</v>
      </c>
      <c r="H65" s="54">
        <f t="shared" si="0"/>
        <v>0.94918821171970214</v>
      </c>
      <c r="I65" s="54">
        <f t="shared" si="1"/>
        <v>0.98620767132215259</v>
      </c>
      <c r="J65" s="93"/>
      <c r="K65" s="93"/>
    </row>
    <row r="66" spans="1:30" ht="38.25" x14ac:dyDescent="0.2">
      <c r="A66" s="58" t="s">
        <v>63</v>
      </c>
      <c r="B66" s="59" t="s">
        <v>93</v>
      </c>
      <c r="C66" s="59" t="s">
        <v>10</v>
      </c>
      <c r="D66" s="56">
        <v>299492.90000000002</v>
      </c>
      <c r="E66" s="14">
        <v>226628.6</v>
      </c>
      <c r="F66" s="14">
        <v>225647.796</v>
      </c>
      <c r="G66" s="14">
        <v>222288.38798999999</v>
      </c>
      <c r="H66" s="57">
        <f>G66/D66</f>
        <v>0.74221588555187779</v>
      </c>
      <c r="I66" s="57">
        <f t="shared" si="1"/>
        <v>0.9808487895614233</v>
      </c>
      <c r="J66" s="78" t="s">
        <v>106</v>
      </c>
      <c r="K66" s="78"/>
    </row>
    <row r="67" spans="1:30" s="13" customFormat="1" ht="111.75" customHeight="1" x14ac:dyDescent="0.2">
      <c r="A67" s="58" t="s">
        <v>64</v>
      </c>
      <c r="B67" s="59" t="s">
        <v>93</v>
      </c>
      <c r="C67" s="59" t="s">
        <v>11</v>
      </c>
      <c r="D67" s="56">
        <v>541107.30000000005</v>
      </c>
      <c r="E67" s="14">
        <v>576896.4</v>
      </c>
      <c r="F67" s="14">
        <v>576896.43718999997</v>
      </c>
      <c r="G67" s="14">
        <v>570027.00674999994</v>
      </c>
      <c r="H67" s="57">
        <f>G67/D67</f>
        <v>1.0534454196977197</v>
      </c>
      <c r="I67" s="57">
        <f t="shared" si="1"/>
        <v>0.98809250109725055</v>
      </c>
      <c r="J67" s="71" t="s">
        <v>107</v>
      </c>
      <c r="K67" s="78"/>
    </row>
    <row r="68" spans="1:30" ht="25.5" x14ac:dyDescent="0.2">
      <c r="A68" s="58" t="s">
        <v>65</v>
      </c>
      <c r="B68" s="59" t="s">
        <v>93</v>
      </c>
      <c r="C68" s="59" t="s">
        <v>13</v>
      </c>
      <c r="D68" s="56">
        <v>17109.3</v>
      </c>
      <c r="E68" s="14">
        <v>21988.5</v>
      </c>
      <c r="F68" s="14">
        <v>21988.495000000003</v>
      </c>
      <c r="G68" s="14">
        <v>21812.351740000002</v>
      </c>
      <c r="H68" s="57">
        <f t="shared" si="0"/>
        <v>1.2748827678514025</v>
      </c>
      <c r="I68" s="57">
        <f t="shared" si="1"/>
        <v>0.99198907337926656</v>
      </c>
      <c r="J68" s="78" t="s">
        <v>108</v>
      </c>
      <c r="K68" s="78"/>
    </row>
    <row r="69" spans="1:30" x14ac:dyDescent="0.2">
      <c r="A69" s="60" t="s">
        <v>66</v>
      </c>
      <c r="B69" s="61" t="s">
        <v>81</v>
      </c>
      <c r="C69" s="61" t="s">
        <v>8</v>
      </c>
      <c r="D69" s="53">
        <v>369073</v>
      </c>
      <c r="E69" s="53">
        <v>375626.8</v>
      </c>
      <c r="F69" s="53">
        <v>375576.60466000007</v>
      </c>
      <c r="G69" s="53">
        <v>360225.91715000005</v>
      </c>
      <c r="H69" s="54">
        <f t="shared" ref="H69:H78" si="2">G69/D69</f>
        <v>0.97602890796671671</v>
      </c>
      <c r="I69" s="54">
        <f t="shared" ref="I69:I78" si="3">G69/E69</f>
        <v>0.95899951001898709</v>
      </c>
      <c r="J69" s="93"/>
      <c r="K69" s="93"/>
    </row>
    <row r="70" spans="1:30" x14ac:dyDescent="0.2">
      <c r="A70" s="58" t="s">
        <v>67</v>
      </c>
      <c r="B70" s="59" t="s">
        <v>81</v>
      </c>
      <c r="C70" s="59" t="s">
        <v>7</v>
      </c>
      <c r="D70" s="56">
        <v>136861.79999999999</v>
      </c>
      <c r="E70" s="14">
        <v>137899.79999999999</v>
      </c>
      <c r="F70" s="14">
        <v>137849.652</v>
      </c>
      <c r="G70" s="14">
        <v>132713.14705000003</v>
      </c>
      <c r="H70" s="57">
        <f t="shared" si="2"/>
        <v>0.96968728344943611</v>
      </c>
      <c r="I70" s="57">
        <f t="shared" si="3"/>
        <v>0.96238824893147079</v>
      </c>
      <c r="J70" s="92"/>
      <c r="K70" s="96"/>
    </row>
    <row r="71" spans="1:30" s="13" customFormat="1" x14ac:dyDescent="0.2">
      <c r="A71" s="58" t="s">
        <v>68</v>
      </c>
      <c r="B71" s="59" t="s">
        <v>81</v>
      </c>
      <c r="C71" s="59" t="s">
        <v>10</v>
      </c>
      <c r="D71" s="56">
        <v>213515.3</v>
      </c>
      <c r="E71" s="14">
        <v>212943.6</v>
      </c>
      <c r="F71" s="14">
        <v>212943.59900000002</v>
      </c>
      <c r="G71" s="14">
        <v>205620.39957000004</v>
      </c>
      <c r="H71" s="57">
        <f t="shared" si="2"/>
        <v>0.9630241934418754</v>
      </c>
      <c r="I71" s="57">
        <f t="shared" si="3"/>
        <v>0.96560967115236163</v>
      </c>
      <c r="J71" s="92"/>
      <c r="K71" s="96"/>
    </row>
    <row r="72" spans="1:30" ht="108" x14ac:dyDescent="0.2">
      <c r="A72" s="58" t="s">
        <v>69</v>
      </c>
      <c r="B72" s="59" t="s">
        <v>81</v>
      </c>
      <c r="C72" s="59" t="s">
        <v>12</v>
      </c>
      <c r="D72" s="56">
        <v>18695.900000000001</v>
      </c>
      <c r="E72" s="14">
        <v>24783.4</v>
      </c>
      <c r="F72" s="14">
        <v>24783.353660000001</v>
      </c>
      <c r="G72" s="14">
        <v>21892.37053</v>
      </c>
      <c r="H72" s="57">
        <f t="shared" si="2"/>
        <v>1.1709717387234633</v>
      </c>
      <c r="I72" s="57">
        <f>G72/E72</f>
        <v>0.8833481495678559</v>
      </c>
      <c r="J72" s="71" t="s">
        <v>141</v>
      </c>
      <c r="K72" s="71" t="s">
        <v>142</v>
      </c>
      <c r="AC72" s="115" t="s">
        <v>136</v>
      </c>
      <c r="AD72" s="108"/>
    </row>
    <row r="73" spans="1:30" ht="25.5" x14ac:dyDescent="0.2">
      <c r="A73" s="60" t="s">
        <v>99</v>
      </c>
      <c r="B73" s="61" t="s">
        <v>94</v>
      </c>
      <c r="C73" s="61" t="s">
        <v>8</v>
      </c>
      <c r="D73" s="53">
        <v>64530.400000000001</v>
      </c>
      <c r="E73" s="53">
        <v>22720.400000000001</v>
      </c>
      <c r="F73" s="53">
        <v>22720.444469999999</v>
      </c>
      <c r="G73" s="53">
        <v>22720.019319999999</v>
      </c>
      <c r="H73" s="54">
        <f t="shared" si="2"/>
        <v>0.35208241882895502</v>
      </c>
      <c r="I73" s="54">
        <f t="shared" si="3"/>
        <v>0.99998324501329194</v>
      </c>
      <c r="J73" s="93"/>
      <c r="K73" s="94"/>
      <c r="AC73" s="77" t="s">
        <v>87</v>
      </c>
    </row>
    <row r="74" spans="1:30" ht="51" x14ac:dyDescent="0.2">
      <c r="A74" s="58" t="s">
        <v>100</v>
      </c>
      <c r="B74" s="59" t="s">
        <v>94</v>
      </c>
      <c r="C74" s="59" t="s">
        <v>7</v>
      </c>
      <c r="D74" s="56">
        <v>64530.400000000001</v>
      </c>
      <c r="E74" s="14">
        <v>22720.400000000001</v>
      </c>
      <c r="F74" s="14">
        <v>22720.444469999999</v>
      </c>
      <c r="G74" s="14">
        <v>22720.019319999999</v>
      </c>
      <c r="H74" s="57">
        <f t="shared" si="2"/>
        <v>0.35208241882895502</v>
      </c>
      <c r="I74" s="57">
        <f t="shared" si="3"/>
        <v>0.99998324501329194</v>
      </c>
      <c r="J74" s="71" t="s">
        <v>138</v>
      </c>
      <c r="K74" s="103"/>
      <c r="AC74" s="63"/>
    </row>
    <row r="75" spans="1:30" s="13" customFormat="1" ht="36.75" customHeight="1" x14ac:dyDescent="0.2">
      <c r="A75" s="60" t="s">
        <v>101</v>
      </c>
      <c r="B75" s="61" t="s">
        <v>102</v>
      </c>
      <c r="C75" s="61" t="s">
        <v>8</v>
      </c>
      <c r="D75" s="53">
        <v>704639.4</v>
      </c>
      <c r="E75" s="53">
        <v>736584.8</v>
      </c>
      <c r="F75" s="53">
        <v>755584.81700000004</v>
      </c>
      <c r="G75" s="53">
        <v>747036.60063000012</v>
      </c>
      <c r="H75" s="54">
        <f t="shared" si="2"/>
        <v>1.0601686488578415</v>
      </c>
      <c r="I75" s="54">
        <f t="shared" si="3"/>
        <v>1.0141895415571975</v>
      </c>
      <c r="J75" s="93"/>
      <c r="K75" s="94"/>
    </row>
    <row r="76" spans="1:30" ht="39.75" customHeight="1" x14ac:dyDescent="0.2">
      <c r="A76" s="58" t="s">
        <v>70</v>
      </c>
      <c r="B76" s="59" t="s">
        <v>102</v>
      </c>
      <c r="C76" s="59" t="s">
        <v>7</v>
      </c>
      <c r="D76" s="56">
        <v>579981.30000000005</v>
      </c>
      <c r="E76" s="14">
        <v>579981.30000000005</v>
      </c>
      <c r="F76" s="14">
        <v>579981.30000000005</v>
      </c>
      <c r="G76" s="14">
        <v>572436.38337000005</v>
      </c>
      <c r="H76" s="57">
        <f t="shared" si="2"/>
        <v>0.98699110362696174</v>
      </c>
      <c r="I76" s="57">
        <f t="shared" si="3"/>
        <v>0.98699110362696174</v>
      </c>
      <c r="J76" s="71"/>
      <c r="K76" s="66"/>
    </row>
    <row r="77" spans="1:30" s="13" customFormat="1" ht="38.25" x14ac:dyDescent="0.2">
      <c r="A77" s="58" t="s">
        <v>78</v>
      </c>
      <c r="B77" s="59">
        <v>14</v>
      </c>
      <c r="C77" s="59" t="s">
        <v>10</v>
      </c>
      <c r="D77" s="56">
        <v>97617.7</v>
      </c>
      <c r="E77" s="14">
        <v>130052.5</v>
      </c>
      <c r="F77" s="14">
        <v>130052.51999999999</v>
      </c>
      <c r="G77" s="14">
        <v>130052.51999999999</v>
      </c>
      <c r="H77" s="57">
        <f t="shared" si="2"/>
        <v>1.3322637185674318</v>
      </c>
      <c r="I77" s="57">
        <f t="shared" si="3"/>
        <v>1.0000001537840486</v>
      </c>
      <c r="J77" s="71" t="s">
        <v>139</v>
      </c>
      <c r="K77" s="91"/>
    </row>
    <row r="78" spans="1:30" ht="63.75" x14ac:dyDescent="0.2">
      <c r="A78" s="58" t="s">
        <v>71</v>
      </c>
      <c r="B78" s="59" t="s">
        <v>102</v>
      </c>
      <c r="C78" s="59" t="s">
        <v>11</v>
      </c>
      <c r="D78" s="56">
        <v>27040.400000000001</v>
      </c>
      <c r="E78" s="14">
        <v>26551</v>
      </c>
      <c r="F78" s="14">
        <v>45550.997000000003</v>
      </c>
      <c r="G78" s="14">
        <v>44547.697260000001</v>
      </c>
      <c r="H78" s="57">
        <f t="shared" si="2"/>
        <v>1.6474496405378618</v>
      </c>
      <c r="I78" s="57">
        <f t="shared" si="3"/>
        <v>1.6778161749086664</v>
      </c>
      <c r="J78" s="71" t="s">
        <v>140</v>
      </c>
      <c r="K78" s="71" t="s">
        <v>140</v>
      </c>
    </row>
    <row r="79" spans="1:30" s="21" customFormat="1" x14ac:dyDescent="0.2">
      <c r="A79" s="15"/>
      <c r="B79" s="16"/>
      <c r="C79" s="17"/>
      <c r="D79" s="18"/>
      <c r="E79" s="18"/>
      <c r="F79" s="18"/>
      <c r="G79" s="18"/>
      <c r="H79" s="19"/>
      <c r="I79" s="19"/>
      <c r="J79" s="72"/>
      <c r="K79" s="20"/>
    </row>
    <row r="80" spans="1:30" s="21" customFormat="1" x14ac:dyDescent="0.2">
      <c r="A80" s="15"/>
      <c r="B80" s="16"/>
      <c r="C80" s="17"/>
      <c r="D80" s="18"/>
      <c r="E80" s="18"/>
      <c r="F80" s="18"/>
      <c r="G80" s="18"/>
      <c r="H80" s="19"/>
      <c r="I80" s="19"/>
      <c r="J80" s="19"/>
      <c r="K80" s="20"/>
    </row>
    <row r="81" spans="1:11" s="21" customFormat="1" x14ac:dyDescent="0.2">
      <c r="A81" s="15"/>
      <c r="B81" s="16"/>
      <c r="C81" s="17"/>
      <c r="D81" s="18"/>
      <c r="E81" s="18"/>
      <c r="F81" s="18"/>
      <c r="G81" s="18"/>
      <c r="H81" s="19"/>
      <c r="I81" s="19"/>
      <c r="J81" s="19"/>
      <c r="K81" s="20"/>
    </row>
    <row r="82" spans="1:11" s="21" customFormat="1" x14ac:dyDescent="0.2">
      <c r="A82" s="15"/>
      <c r="B82" s="16"/>
      <c r="C82" s="17"/>
      <c r="D82" s="18"/>
      <c r="E82" s="18"/>
      <c r="F82" s="18"/>
      <c r="G82" s="18"/>
      <c r="H82" s="19"/>
      <c r="I82" s="19"/>
      <c r="J82" s="19"/>
      <c r="K82" s="20"/>
    </row>
    <row r="83" spans="1:11" s="21" customFormat="1" x14ac:dyDescent="0.2">
      <c r="A83" s="15"/>
      <c r="B83" s="16"/>
      <c r="C83" s="17"/>
      <c r="D83" s="18"/>
      <c r="E83" s="18"/>
      <c r="F83" s="18"/>
      <c r="G83" s="18"/>
      <c r="H83" s="19"/>
      <c r="I83" s="19"/>
      <c r="J83" s="19"/>
      <c r="K83" s="20"/>
    </row>
    <row r="84" spans="1:11" s="21" customFormat="1" x14ac:dyDescent="0.2">
      <c r="A84" s="15"/>
      <c r="B84" s="16"/>
      <c r="C84" s="17"/>
      <c r="D84" s="18"/>
      <c r="E84" s="18"/>
      <c r="F84" s="18"/>
      <c r="G84" s="18"/>
      <c r="H84" s="19"/>
      <c r="I84" s="19"/>
      <c r="J84" s="19"/>
      <c r="K84" s="20"/>
    </row>
    <row r="85" spans="1:11" s="21" customFormat="1" x14ac:dyDescent="0.2">
      <c r="A85" s="15"/>
      <c r="B85" s="16"/>
      <c r="C85" s="17"/>
      <c r="D85" s="18"/>
      <c r="E85" s="18"/>
      <c r="F85" s="18"/>
      <c r="G85" s="18"/>
      <c r="H85" s="19"/>
      <c r="I85" s="19"/>
      <c r="J85" s="19"/>
      <c r="K85" s="20"/>
    </row>
    <row r="86" spans="1:11" s="21" customFormat="1" x14ac:dyDescent="0.2">
      <c r="A86" s="15"/>
      <c r="B86" s="16"/>
      <c r="C86" s="17"/>
      <c r="D86" s="18"/>
      <c r="E86" s="18"/>
      <c r="F86" s="18"/>
      <c r="G86" s="18"/>
      <c r="H86" s="19"/>
      <c r="I86" s="19"/>
      <c r="J86" s="19"/>
      <c r="K86" s="20"/>
    </row>
    <row r="87" spans="1:11" s="21" customFormat="1" x14ac:dyDescent="0.2">
      <c r="A87" s="15"/>
      <c r="B87" s="16"/>
      <c r="C87" s="17"/>
      <c r="D87" s="18"/>
      <c r="E87" s="18"/>
      <c r="F87" s="18"/>
      <c r="G87" s="18"/>
      <c r="H87" s="19"/>
      <c r="I87" s="19"/>
      <c r="J87" s="19"/>
      <c r="K87" s="20"/>
    </row>
    <row r="88" spans="1:11" s="21" customFormat="1" x14ac:dyDescent="0.2">
      <c r="A88" s="15"/>
      <c r="B88" s="16"/>
      <c r="C88" s="17"/>
      <c r="D88" s="18"/>
      <c r="E88" s="18"/>
      <c r="F88" s="18"/>
      <c r="G88" s="18"/>
      <c r="H88" s="19"/>
      <c r="I88" s="19"/>
      <c r="J88" s="19"/>
      <c r="K88" s="20"/>
    </row>
    <row r="89" spans="1:11" s="21" customFormat="1" x14ac:dyDescent="0.2">
      <c r="A89" s="15"/>
      <c r="B89" s="16"/>
      <c r="C89" s="17"/>
      <c r="D89" s="18"/>
      <c r="E89" s="18"/>
      <c r="F89" s="18"/>
      <c r="G89" s="18"/>
      <c r="H89" s="19"/>
      <c r="I89" s="19"/>
      <c r="J89" s="19"/>
      <c r="K89" s="20"/>
    </row>
    <row r="90" spans="1:11" s="21" customFormat="1" x14ac:dyDescent="0.2">
      <c r="A90" s="15"/>
      <c r="B90" s="16"/>
      <c r="C90" s="17"/>
      <c r="D90" s="18"/>
      <c r="E90" s="18"/>
      <c r="F90" s="18"/>
      <c r="G90" s="18"/>
      <c r="H90" s="19"/>
      <c r="I90" s="19"/>
      <c r="J90" s="19"/>
      <c r="K90" s="20"/>
    </row>
    <row r="91" spans="1:11" s="21" customFormat="1" x14ac:dyDescent="0.2">
      <c r="A91" s="15"/>
      <c r="B91" s="16"/>
      <c r="C91" s="17"/>
      <c r="D91" s="18"/>
      <c r="E91" s="18"/>
      <c r="F91" s="18"/>
      <c r="G91" s="18"/>
      <c r="H91" s="19"/>
      <c r="I91" s="19"/>
      <c r="J91" s="19"/>
      <c r="K91" s="20"/>
    </row>
    <row r="92" spans="1:11" s="21" customFormat="1" x14ac:dyDescent="0.2">
      <c r="A92" s="15"/>
      <c r="B92" s="16"/>
      <c r="C92" s="17"/>
      <c r="D92" s="18"/>
      <c r="E92" s="18"/>
      <c r="F92" s="18"/>
      <c r="G92" s="18"/>
      <c r="H92" s="19"/>
      <c r="I92" s="19"/>
      <c r="J92" s="19"/>
      <c r="K92" s="20"/>
    </row>
    <row r="93" spans="1:11" s="21" customFormat="1" x14ac:dyDescent="0.2">
      <c r="A93" s="15"/>
      <c r="B93" s="16"/>
      <c r="C93" s="17"/>
      <c r="D93" s="18"/>
      <c r="E93" s="18"/>
      <c r="F93" s="18"/>
      <c r="G93" s="18"/>
      <c r="H93" s="19"/>
      <c r="I93" s="19"/>
      <c r="J93" s="19"/>
      <c r="K93" s="20"/>
    </row>
    <row r="94" spans="1:11" s="21" customFormat="1" x14ac:dyDescent="0.2">
      <c r="A94" s="15"/>
      <c r="B94" s="16"/>
      <c r="C94" s="17"/>
      <c r="D94" s="18"/>
      <c r="E94" s="18"/>
      <c r="F94" s="18"/>
      <c r="G94" s="18"/>
      <c r="H94" s="19"/>
      <c r="I94" s="19"/>
      <c r="J94" s="19"/>
      <c r="K94" s="20"/>
    </row>
    <row r="95" spans="1:11" s="21" customFormat="1" x14ac:dyDescent="0.2">
      <c r="A95" s="15"/>
      <c r="B95" s="16"/>
      <c r="C95" s="17"/>
      <c r="D95" s="18"/>
      <c r="E95" s="18"/>
      <c r="F95" s="18"/>
      <c r="G95" s="18"/>
      <c r="H95" s="19"/>
      <c r="I95" s="19"/>
      <c r="J95" s="19"/>
      <c r="K95" s="20"/>
    </row>
    <row r="96" spans="1:11" s="21" customFormat="1" x14ac:dyDescent="0.2">
      <c r="A96" s="15"/>
      <c r="B96" s="16"/>
      <c r="C96" s="17"/>
      <c r="D96" s="18"/>
      <c r="E96" s="18"/>
      <c r="F96" s="18"/>
      <c r="G96" s="18"/>
      <c r="H96" s="19"/>
      <c r="I96" s="19"/>
      <c r="J96" s="19"/>
      <c r="K96" s="20"/>
    </row>
    <row r="97" spans="1:11" s="21" customFormat="1" x14ac:dyDescent="0.2">
      <c r="A97" s="15"/>
      <c r="B97" s="16"/>
      <c r="C97" s="17"/>
      <c r="D97" s="18"/>
      <c r="E97" s="18"/>
      <c r="F97" s="18"/>
      <c r="G97" s="18"/>
      <c r="H97" s="19"/>
      <c r="I97" s="19"/>
      <c r="J97" s="19"/>
      <c r="K97" s="20"/>
    </row>
    <row r="98" spans="1:11" s="21" customFormat="1" x14ac:dyDescent="0.2">
      <c r="A98" s="15"/>
      <c r="B98" s="16"/>
      <c r="C98" s="17"/>
      <c r="D98" s="18"/>
      <c r="E98" s="18"/>
      <c r="F98" s="18"/>
      <c r="G98" s="18"/>
      <c r="H98" s="19"/>
      <c r="I98" s="19"/>
      <c r="J98" s="19"/>
      <c r="K98" s="20"/>
    </row>
    <row r="99" spans="1:11" s="21" customFormat="1" x14ac:dyDescent="0.2">
      <c r="A99" s="15"/>
      <c r="B99" s="16"/>
      <c r="C99" s="17"/>
      <c r="D99" s="18"/>
      <c r="E99" s="18"/>
      <c r="F99" s="18"/>
      <c r="G99" s="18"/>
      <c r="H99" s="19"/>
      <c r="I99" s="19"/>
      <c r="J99" s="19"/>
      <c r="K99" s="20"/>
    </row>
    <row r="100" spans="1:11" s="21" customFormat="1" x14ac:dyDescent="0.2">
      <c r="A100" s="15"/>
      <c r="B100" s="16"/>
      <c r="C100" s="17"/>
      <c r="D100" s="18"/>
      <c r="E100" s="18"/>
      <c r="F100" s="18"/>
      <c r="G100" s="18"/>
      <c r="H100" s="19"/>
      <c r="I100" s="19"/>
      <c r="J100" s="19"/>
      <c r="K100" s="20"/>
    </row>
    <row r="101" spans="1:11" s="21" customFormat="1" x14ac:dyDescent="0.2">
      <c r="A101" s="15"/>
      <c r="B101" s="16"/>
      <c r="C101" s="17"/>
      <c r="D101" s="18"/>
      <c r="E101" s="18"/>
      <c r="F101" s="18"/>
      <c r="G101" s="18"/>
      <c r="H101" s="19"/>
      <c r="I101" s="19"/>
      <c r="J101" s="19"/>
      <c r="K101" s="20"/>
    </row>
    <row r="102" spans="1:11" s="21" customFormat="1" x14ac:dyDescent="0.2">
      <c r="A102" s="15"/>
      <c r="B102" s="16"/>
      <c r="C102" s="17"/>
      <c r="D102" s="18"/>
      <c r="E102" s="18"/>
      <c r="F102" s="18"/>
      <c r="G102" s="18"/>
      <c r="H102" s="19"/>
      <c r="I102" s="19"/>
      <c r="J102" s="19"/>
      <c r="K102" s="20"/>
    </row>
    <row r="103" spans="1:11" s="21" customFormat="1" x14ac:dyDescent="0.2">
      <c r="A103" s="15"/>
      <c r="B103" s="16"/>
      <c r="C103" s="17"/>
      <c r="D103" s="18"/>
      <c r="E103" s="18"/>
      <c r="F103" s="18"/>
      <c r="G103" s="18"/>
      <c r="H103" s="19"/>
      <c r="I103" s="19"/>
      <c r="J103" s="19"/>
      <c r="K103" s="20"/>
    </row>
    <row r="104" spans="1:11" s="21" customFormat="1" x14ac:dyDescent="0.2">
      <c r="A104" s="15"/>
      <c r="B104" s="16"/>
      <c r="C104" s="17"/>
      <c r="D104" s="18"/>
      <c r="E104" s="18"/>
      <c r="F104" s="18"/>
      <c r="G104" s="18"/>
      <c r="H104" s="19"/>
      <c r="I104" s="19"/>
      <c r="J104" s="19"/>
      <c r="K104" s="20"/>
    </row>
    <row r="105" spans="1:11" s="21" customFormat="1" x14ac:dyDescent="0.2">
      <c r="A105" s="15"/>
      <c r="B105" s="16"/>
      <c r="C105" s="17"/>
      <c r="D105" s="18"/>
      <c r="E105" s="18"/>
      <c r="F105" s="18"/>
      <c r="G105" s="18"/>
      <c r="H105" s="19"/>
      <c r="I105" s="19"/>
      <c r="J105" s="19"/>
      <c r="K105" s="20"/>
    </row>
    <row r="106" spans="1:11" s="21" customFormat="1" x14ac:dyDescent="0.2">
      <c r="A106" s="15"/>
      <c r="B106" s="16"/>
      <c r="C106" s="17"/>
      <c r="D106" s="18"/>
      <c r="E106" s="18"/>
      <c r="F106" s="18"/>
      <c r="G106" s="18"/>
      <c r="H106" s="19"/>
      <c r="I106" s="19"/>
      <c r="J106" s="19"/>
      <c r="K106" s="20"/>
    </row>
    <row r="107" spans="1:11" s="21" customFormat="1" x14ac:dyDescent="0.2">
      <c r="A107" s="15"/>
      <c r="B107" s="16"/>
      <c r="C107" s="17"/>
      <c r="D107" s="18"/>
      <c r="E107" s="18"/>
      <c r="F107" s="18"/>
      <c r="G107" s="18"/>
      <c r="H107" s="19"/>
      <c r="I107" s="19"/>
      <c r="J107" s="19"/>
      <c r="K107" s="20"/>
    </row>
    <row r="108" spans="1:11" s="21" customFormat="1" x14ac:dyDescent="0.2">
      <c r="A108" s="15"/>
      <c r="B108" s="16"/>
      <c r="C108" s="17"/>
      <c r="D108" s="18"/>
      <c r="E108" s="18"/>
      <c r="F108" s="18"/>
      <c r="G108" s="18"/>
      <c r="H108" s="19"/>
      <c r="I108" s="19"/>
      <c r="J108" s="19"/>
      <c r="K108" s="20"/>
    </row>
    <row r="109" spans="1:11" s="21" customFormat="1" x14ac:dyDescent="0.2">
      <c r="A109" s="15"/>
      <c r="B109" s="16"/>
      <c r="C109" s="17"/>
      <c r="D109" s="18"/>
      <c r="E109" s="18"/>
      <c r="F109" s="18"/>
      <c r="G109" s="18"/>
      <c r="H109" s="19"/>
      <c r="I109" s="19"/>
      <c r="J109" s="19"/>
      <c r="K109" s="20"/>
    </row>
    <row r="110" spans="1:11" s="21" customFormat="1" x14ac:dyDescent="0.2">
      <c r="A110" s="15"/>
      <c r="B110" s="16"/>
      <c r="C110" s="17"/>
      <c r="D110" s="18"/>
      <c r="E110" s="18"/>
      <c r="F110" s="18"/>
      <c r="G110" s="18"/>
      <c r="H110" s="19"/>
      <c r="I110" s="19"/>
      <c r="J110" s="19"/>
      <c r="K110" s="20"/>
    </row>
    <row r="111" spans="1:11" s="21" customFormat="1" x14ac:dyDescent="0.2">
      <c r="A111" s="15"/>
      <c r="B111" s="16"/>
      <c r="C111" s="17"/>
      <c r="D111" s="18"/>
      <c r="E111" s="18"/>
      <c r="F111" s="18"/>
      <c r="G111" s="18"/>
      <c r="H111" s="19"/>
      <c r="I111" s="19"/>
      <c r="J111" s="19"/>
      <c r="K111" s="20"/>
    </row>
    <row r="112" spans="1:11" s="21" customFormat="1" x14ac:dyDescent="0.2">
      <c r="A112" s="15"/>
      <c r="B112" s="16"/>
      <c r="C112" s="17"/>
      <c r="D112" s="18"/>
      <c r="E112" s="18"/>
      <c r="F112" s="18"/>
      <c r="G112" s="18"/>
      <c r="H112" s="19"/>
      <c r="I112" s="19"/>
      <c r="J112" s="19"/>
      <c r="K112" s="20"/>
    </row>
    <row r="113" spans="1:11" s="21" customFormat="1" x14ac:dyDescent="0.2">
      <c r="A113" s="15"/>
      <c r="B113" s="16"/>
      <c r="C113" s="17"/>
      <c r="D113" s="18"/>
      <c r="E113" s="18"/>
      <c r="F113" s="18"/>
      <c r="G113" s="18"/>
      <c r="H113" s="19"/>
      <c r="I113" s="19"/>
      <c r="J113" s="19"/>
      <c r="K113" s="20"/>
    </row>
    <row r="114" spans="1:11" s="21" customFormat="1" x14ac:dyDescent="0.2">
      <c r="A114" s="15"/>
      <c r="B114" s="16"/>
      <c r="C114" s="17"/>
      <c r="D114" s="18"/>
      <c r="E114" s="18"/>
      <c r="F114" s="18"/>
      <c r="G114" s="18"/>
      <c r="H114" s="19"/>
      <c r="I114" s="19"/>
      <c r="J114" s="19"/>
      <c r="K114" s="20"/>
    </row>
    <row r="115" spans="1:11" s="21" customFormat="1" x14ac:dyDescent="0.2">
      <c r="A115" s="15"/>
      <c r="B115" s="16"/>
      <c r="C115" s="17"/>
      <c r="D115" s="18"/>
      <c r="E115" s="18"/>
      <c r="F115" s="18"/>
      <c r="G115" s="18"/>
      <c r="H115" s="19"/>
      <c r="I115" s="19"/>
      <c r="J115" s="19"/>
      <c r="K115" s="20"/>
    </row>
    <row r="116" spans="1:11" s="21" customFormat="1" x14ac:dyDescent="0.2">
      <c r="A116" s="15"/>
      <c r="B116" s="16"/>
      <c r="C116" s="17"/>
      <c r="D116" s="18"/>
      <c r="E116" s="18"/>
      <c r="F116" s="18"/>
      <c r="G116" s="18"/>
      <c r="H116" s="19"/>
      <c r="I116" s="19"/>
      <c r="J116" s="19"/>
      <c r="K116" s="20"/>
    </row>
    <row r="117" spans="1:11" s="21" customFormat="1" x14ac:dyDescent="0.2">
      <c r="A117" s="15"/>
      <c r="B117" s="16"/>
      <c r="C117" s="17"/>
      <c r="D117" s="18"/>
      <c r="E117" s="18"/>
      <c r="F117" s="18"/>
      <c r="G117" s="18"/>
      <c r="H117" s="19"/>
      <c r="I117" s="19"/>
      <c r="J117" s="19"/>
      <c r="K117" s="20"/>
    </row>
    <row r="118" spans="1:11" s="21" customFormat="1" x14ac:dyDescent="0.2">
      <c r="A118" s="15"/>
      <c r="B118" s="16"/>
      <c r="C118" s="17"/>
      <c r="D118" s="18"/>
      <c r="E118" s="18"/>
      <c r="F118" s="18"/>
      <c r="G118" s="18"/>
      <c r="H118" s="19"/>
      <c r="I118" s="19"/>
      <c r="J118" s="19"/>
      <c r="K118" s="20"/>
    </row>
    <row r="119" spans="1:11" s="21" customFormat="1" x14ac:dyDescent="0.2">
      <c r="A119" s="15"/>
      <c r="B119" s="16"/>
      <c r="C119" s="17"/>
      <c r="D119" s="18"/>
      <c r="E119" s="18"/>
      <c r="F119" s="18"/>
      <c r="G119" s="18"/>
      <c r="H119" s="19"/>
      <c r="I119" s="19"/>
      <c r="J119" s="19"/>
      <c r="K119" s="20"/>
    </row>
    <row r="120" spans="1:11" s="21" customFormat="1" x14ac:dyDescent="0.2">
      <c r="A120" s="15"/>
      <c r="B120" s="16"/>
      <c r="C120" s="17"/>
      <c r="D120" s="18"/>
      <c r="E120" s="18"/>
      <c r="F120" s="18"/>
      <c r="G120" s="18"/>
      <c r="H120" s="19"/>
      <c r="I120" s="19"/>
      <c r="J120" s="19"/>
      <c r="K120" s="20"/>
    </row>
    <row r="121" spans="1:11" s="21" customFormat="1" x14ac:dyDescent="0.2">
      <c r="A121" s="15"/>
      <c r="B121" s="16"/>
      <c r="C121" s="17"/>
      <c r="D121" s="18"/>
      <c r="E121" s="18"/>
      <c r="F121" s="18"/>
      <c r="G121" s="18"/>
      <c r="H121" s="19"/>
      <c r="I121" s="19"/>
      <c r="J121" s="19"/>
      <c r="K121" s="20"/>
    </row>
    <row r="122" spans="1:11" s="21" customFormat="1" x14ac:dyDescent="0.2">
      <c r="A122" s="15"/>
      <c r="B122" s="16"/>
      <c r="C122" s="17"/>
      <c r="D122" s="18"/>
      <c r="E122" s="18"/>
      <c r="F122" s="18"/>
      <c r="G122" s="18"/>
      <c r="H122" s="19"/>
      <c r="I122" s="19"/>
      <c r="J122" s="19"/>
      <c r="K122" s="20"/>
    </row>
    <row r="123" spans="1:11" s="21" customFormat="1" x14ac:dyDescent="0.2">
      <c r="A123" s="15"/>
      <c r="B123" s="16"/>
      <c r="C123" s="17"/>
      <c r="D123" s="18"/>
      <c r="E123" s="18"/>
      <c r="F123" s="18"/>
      <c r="G123" s="18"/>
      <c r="H123" s="19"/>
      <c r="I123" s="19"/>
      <c r="J123" s="19"/>
      <c r="K123" s="20"/>
    </row>
    <row r="124" spans="1:11" s="21" customFormat="1" x14ac:dyDescent="0.2">
      <c r="A124" s="15"/>
      <c r="B124" s="16"/>
      <c r="C124" s="17"/>
      <c r="D124" s="18"/>
      <c r="E124" s="18"/>
      <c r="F124" s="18"/>
      <c r="G124" s="18"/>
      <c r="H124" s="19"/>
      <c r="I124" s="19"/>
      <c r="J124" s="19"/>
      <c r="K124" s="20"/>
    </row>
    <row r="125" spans="1:11" s="21" customFormat="1" x14ac:dyDescent="0.2">
      <c r="A125" s="15"/>
      <c r="B125" s="16"/>
      <c r="C125" s="17"/>
      <c r="D125" s="18"/>
      <c r="E125" s="18"/>
      <c r="F125" s="18"/>
      <c r="G125" s="18"/>
      <c r="H125" s="19"/>
      <c r="I125" s="19"/>
      <c r="J125" s="19"/>
      <c r="K125" s="20"/>
    </row>
    <row r="126" spans="1:11" s="21" customFormat="1" x14ac:dyDescent="0.2">
      <c r="A126" s="15"/>
      <c r="B126" s="16"/>
      <c r="C126" s="17"/>
      <c r="D126" s="18"/>
      <c r="E126" s="18"/>
      <c r="F126" s="18"/>
      <c r="G126" s="18"/>
      <c r="H126" s="19"/>
      <c r="I126" s="19"/>
      <c r="J126" s="19"/>
      <c r="K126" s="20"/>
    </row>
    <row r="127" spans="1:11" s="21" customFormat="1" x14ac:dyDescent="0.2">
      <c r="A127" s="15"/>
      <c r="B127" s="16"/>
      <c r="C127" s="17"/>
      <c r="D127" s="18"/>
      <c r="E127" s="18"/>
      <c r="F127" s="18"/>
      <c r="G127" s="18"/>
      <c r="H127" s="19"/>
      <c r="I127" s="19"/>
      <c r="J127" s="19"/>
      <c r="K127" s="20"/>
    </row>
    <row r="128" spans="1:11" s="21" customFormat="1" x14ac:dyDescent="0.2">
      <c r="A128" s="15"/>
      <c r="B128" s="16"/>
      <c r="C128" s="17"/>
      <c r="D128" s="18"/>
      <c r="E128" s="18"/>
      <c r="F128" s="18"/>
      <c r="G128" s="18"/>
      <c r="H128" s="19"/>
      <c r="I128" s="19"/>
      <c r="J128" s="19"/>
      <c r="K128" s="20"/>
    </row>
    <row r="129" spans="1:11" s="21" customFormat="1" x14ac:dyDescent="0.2">
      <c r="A129" s="15"/>
      <c r="B129" s="16"/>
      <c r="C129" s="17"/>
      <c r="D129" s="18"/>
      <c r="E129" s="18"/>
      <c r="F129" s="18"/>
      <c r="G129" s="18"/>
      <c r="H129" s="19"/>
      <c r="I129" s="19"/>
      <c r="J129" s="19"/>
      <c r="K129" s="20"/>
    </row>
    <row r="130" spans="1:11" s="21" customFormat="1" x14ac:dyDescent="0.2">
      <c r="A130" s="15"/>
      <c r="B130" s="16"/>
      <c r="C130" s="17"/>
      <c r="D130" s="18"/>
      <c r="E130" s="18"/>
      <c r="F130" s="18"/>
      <c r="G130" s="18"/>
      <c r="H130" s="19"/>
      <c r="I130" s="19"/>
      <c r="J130" s="19"/>
      <c r="K130" s="20"/>
    </row>
    <row r="131" spans="1:11" s="21" customFormat="1" x14ac:dyDescent="0.2">
      <c r="A131" s="15"/>
      <c r="B131" s="16"/>
      <c r="C131" s="17"/>
      <c r="D131" s="18"/>
      <c r="E131" s="18"/>
      <c r="F131" s="18"/>
      <c r="G131" s="18"/>
      <c r="H131" s="19"/>
      <c r="I131" s="19"/>
      <c r="J131" s="19"/>
      <c r="K131" s="20"/>
    </row>
    <row r="132" spans="1:11" s="21" customFormat="1" x14ac:dyDescent="0.2">
      <c r="A132" s="15"/>
      <c r="B132" s="16"/>
      <c r="C132" s="17"/>
      <c r="D132" s="18"/>
      <c r="E132" s="18"/>
      <c r="F132" s="18"/>
      <c r="G132" s="18"/>
      <c r="H132" s="19"/>
      <c r="I132" s="19"/>
      <c r="J132" s="19"/>
      <c r="K132" s="20"/>
    </row>
    <row r="133" spans="1:11" s="21" customFormat="1" x14ac:dyDescent="0.2">
      <c r="A133" s="15"/>
      <c r="B133" s="16"/>
      <c r="C133" s="17"/>
      <c r="D133" s="18"/>
      <c r="E133" s="18"/>
      <c r="F133" s="18"/>
      <c r="G133" s="18"/>
      <c r="H133" s="19"/>
      <c r="I133" s="19"/>
      <c r="J133" s="19"/>
      <c r="K133" s="20"/>
    </row>
    <row r="134" spans="1:11" s="21" customFormat="1" x14ac:dyDescent="0.2">
      <c r="A134" s="15"/>
      <c r="B134" s="16"/>
      <c r="C134" s="17"/>
      <c r="D134" s="18"/>
      <c r="E134" s="18"/>
      <c r="F134" s="18"/>
      <c r="G134" s="18"/>
      <c r="H134" s="19"/>
      <c r="I134" s="19"/>
      <c r="J134" s="19"/>
      <c r="K134" s="20"/>
    </row>
    <row r="135" spans="1:11" s="21" customFormat="1" x14ac:dyDescent="0.2">
      <c r="A135" s="15"/>
      <c r="B135" s="16"/>
      <c r="C135" s="17"/>
      <c r="D135" s="18"/>
      <c r="E135" s="18"/>
      <c r="F135" s="18"/>
      <c r="G135" s="18"/>
      <c r="H135" s="19"/>
      <c r="I135" s="19"/>
      <c r="J135" s="19"/>
      <c r="K135" s="20"/>
    </row>
    <row r="136" spans="1:11" s="21" customFormat="1" x14ac:dyDescent="0.2">
      <c r="A136" s="15"/>
      <c r="B136" s="16"/>
      <c r="C136" s="17"/>
      <c r="D136" s="18"/>
      <c r="E136" s="18"/>
      <c r="F136" s="18"/>
      <c r="G136" s="18"/>
      <c r="H136" s="19"/>
      <c r="I136" s="19"/>
      <c r="J136" s="19"/>
      <c r="K136" s="20"/>
    </row>
    <row r="137" spans="1:11" s="21" customFormat="1" x14ac:dyDescent="0.2">
      <c r="A137" s="15"/>
      <c r="B137" s="16"/>
      <c r="C137" s="17"/>
      <c r="D137" s="18"/>
      <c r="E137" s="18"/>
      <c r="F137" s="18"/>
      <c r="G137" s="18"/>
      <c r="H137" s="19"/>
      <c r="I137" s="19"/>
      <c r="J137" s="19"/>
      <c r="K137" s="20"/>
    </row>
    <row r="138" spans="1:11" s="21" customFormat="1" x14ac:dyDescent="0.2">
      <c r="A138" s="15"/>
      <c r="B138" s="16"/>
      <c r="C138" s="17"/>
      <c r="D138" s="18"/>
      <c r="E138" s="18"/>
      <c r="F138" s="18"/>
      <c r="G138" s="18"/>
      <c r="H138" s="19"/>
      <c r="I138" s="19"/>
      <c r="J138" s="19"/>
      <c r="K138" s="20"/>
    </row>
    <row r="139" spans="1:11" s="21" customFormat="1" x14ac:dyDescent="0.2">
      <c r="A139" s="15"/>
      <c r="B139" s="16"/>
      <c r="C139" s="17"/>
      <c r="D139" s="18"/>
      <c r="E139" s="18"/>
      <c r="F139" s="18"/>
      <c r="G139" s="18"/>
      <c r="H139" s="19"/>
      <c r="I139" s="19"/>
      <c r="J139" s="19"/>
      <c r="K139" s="20"/>
    </row>
    <row r="140" spans="1:11" s="21" customFormat="1" x14ac:dyDescent="0.2">
      <c r="A140" s="15"/>
      <c r="B140" s="16"/>
      <c r="C140" s="17"/>
      <c r="D140" s="18"/>
      <c r="E140" s="18"/>
      <c r="F140" s="18"/>
      <c r="G140" s="18"/>
      <c r="H140" s="19"/>
      <c r="I140" s="19"/>
      <c r="J140" s="19"/>
      <c r="K140" s="20"/>
    </row>
    <row r="141" spans="1:11" s="21" customFormat="1" x14ac:dyDescent="0.2">
      <c r="A141" s="15"/>
      <c r="B141" s="16"/>
      <c r="C141" s="17"/>
      <c r="D141" s="18"/>
      <c r="E141" s="18"/>
      <c r="F141" s="18"/>
      <c r="G141" s="18"/>
      <c r="H141" s="19"/>
      <c r="I141" s="19"/>
      <c r="J141" s="19"/>
      <c r="K141" s="20"/>
    </row>
    <row r="142" spans="1:11" s="21" customFormat="1" x14ac:dyDescent="0.2">
      <c r="A142" s="15"/>
      <c r="B142" s="16"/>
      <c r="C142" s="17"/>
      <c r="D142" s="18"/>
      <c r="E142" s="18"/>
      <c r="F142" s="18"/>
      <c r="G142" s="18"/>
      <c r="H142" s="19"/>
      <c r="I142" s="19"/>
      <c r="J142" s="19"/>
      <c r="K142" s="20"/>
    </row>
    <row r="143" spans="1:11" s="21" customFormat="1" x14ac:dyDescent="0.2">
      <c r="A143" s="15"/>
      <c r="B143" s="16"/>
      <c r="C143" s="17"/>
      <c r="D143" s="18"/>
      <c r="E143" s="18"/>
      <c r="F143" s="18"/>
      <c r="G143" s="18"/>
      <c r="H143" s="19"/>
      <c r="I143" s="19"/>
      <c r="J143" s="19"/>
      <c r="K143" s="20"/>
    </row>
    <row r="144" spans="1:11" s="21" customFormat="1" x14ac:dyDescent="0.2">
      <c r="A144" s="15"/>
      <c r="B144" s="16"/>
      <c r="C144" s="17"/>
      <c r="D144" s="18"/>
      <c r="E144" s="18"/>
      <c r="F144" s="18"/>
      <c r="G144" s="18"/>
      <c r="H144" s="19"/>
      <c r="I144" s="19"/>
      <c r="J144" s="19"/>
      <c r="K144" s="20"/>
    </row>
    <row r="145" spans="1:11" s="21" customFormat="1" x14ac:dyDescent="0.2">
      <c r="A145" s="15"/>
      <c r="B145" s="16"/>
      <c r="C145" s="17"/>
      <c r="D145" s="18"/>
      <c r="E145" s="18"/>
      <c r="F145" s="18"/>
      <c r="G145" s="18"/>
      <c r="H145" s="19"/>
      <c r="I145" s="19"/>
      <c r="J145" s="19"/>
      <c r="K145" s="20"/>
    </row>
    <row r="146" spans="1:11" s="21" customFormat="1" x14ac:dyDescent="0.2">
      <c r="A146" s="15"/>
      <c r="B146" s="16"/>
      <c r="C146" s="17"/>
      <c r="D146" s="18"/>
      <c r="E146" s="18"/>
      <c r="F146" s="18"/>
      <c r="G146" s="18"/>
      <c r="H146" s="19"/>
      <c r="I146" s="19"/>
      <c r="J146" s="19"/>
      <c r="K146" s="20"/>
    </row>
    <row r="147" spans="1:11" s="21" customFormat="1" x14ac:dyDescent="0.2">
      <c r="A147" s="15"/>
      <c r="B147" s="16"/>
      <c r="C147" s="17"/>
      <c r="D147" s="18"/>
      <c r="E147" s="18"/>
      <c r="F147" s="18"/>
      <c r="G147" s="18"/>
      <c r="H147" s="19"/>
      <c r="I147" s="19"/>
      <c r="J147" s="19"/>
      <c r="K147" s="20"/>
    </row>
    <row r="148" spans="1:11" s="21" customFormat="1" x14ac:dyDescent="0.2">
      <c r="A148" s="15"/>
      <c r="B148" s="16"/>
      <c r="C148" s="17"/>
      <c r="D148" s="18"/>
      <c r="E148" s="18"/>
      <c r="F148" s="18"/>
      <c r="G148" s="18"/>
      <c r="H148" s="19"/>
      <c r="I148" s="19"/>
      <c r="J148" s="19"/>
      <c r="K148" s="20"/>
    </row>
    <row r="149" spans="1:11" s="21" customFormat="1" x14ac:dyDescent="0.2">
      <c r="A149" s="15"/>
      <c r="B149" s="16"/>
      <c r="C149" s="17"/>
      <c r="D149" s="18"/>
      <c r="E149" s="18"/>
      <c r="F149" s="18"/>
      <c r="G149" s="18"/>
      <c r="H149" s="19"/>
      <c r="I149" s="19"/>
      <c r="J149" s="19"/>
      <c r="K149" s="20"/>
    </row>
    <row r="150" spans="1:11" s="21" customFormat="1" x14ac:dyDescent="0.2">
      <c r="A150" s="15"/>
      <c r="B150" s="16"/>
      <c r="C150" s="17"/>
      <c r="D150" s="18"/>
      <c r="E150" s="18"/>
      <c r="F150" s="18"/>
      <c r="G150" s="18"/>
      <c r="H150" s="19"/>
      <c r="I150" s="19"/>
      <c r="J150" s="19"/>
      <c r="K150" s="20"/>
    </row>
    <row r="151" spans="1:11" s="21" customFormat="1" x14ac:dyDescent="0.2">
      <c r="A151" s="15"/>
      <c r="B151" s="16"/>
      <c r="C151" s="17"/>
      <c r="D151" s="18"/>
      <c r="E151" s="18"/>
      <c r="F151" s="18"/>
      <c r="G151" s="18"/>
      <c r="H151" s="19"/>
      <c r="I151" s="19"/>
      <c r="J151" s="19"/>
      <c r="K151" s="20"/>
    </row>
    <row r="152" spans="1:11" s="21" customFormat="1" x14ac:dyDescent="0.2">
      <c r="A152" s="15"/>
      <c r="B152" s="16"/>
      <c r="C152" s="17"/>
      <c r="D152" s="18"/>
      <c r="E152" s="18"/>
      <c r="F152" s="18"/>
      <c r="G152" s="18"/>
      <c r="H152" s="19"/>
      <c r="I152" s="19"/>
      <c r="J152" s="19"/>
      <c r="K152" s="20"/>
    </row>
    <row r="153" spans="1:11" s="21" customFormat="1" x14ac:dyDescent="0.2">
      <c r="A153" s="15"/>
      <c r="B153" s="16"/>
      <c r="C153" s="17"/>
      <c r="D153" s="18"/>
      <c r="E153" s="18"/>
      <c r="F153" s="18"/>
      <c r="G153" s="18"/>
      <c r="H153" s="19"/>
      <c r="I153" s="19"/>
      <c r="J153" s="19"/>
      <c r="K153" s="20"/>
    </row>
    <row r="154" spans="1:11" s="21" customFormat="1" x14ac:dyDescent="0.2">
      <c r="A154" s="15"/>
      <c r="B154" s="16"/>
      <c r="C154" s="17"/>
      <c r="D154" s="18"/>
      <c r="E154" s="18"/>
      <c r="F154" s="18"/>
      <c r="G154" s="18"/>
      <c r="H154" s="19"/>
      <c r="I154" s="19"/>
      <c r="J154" s="19"/>
      <c r="K154" s="20"/>
    </row>
    <row r="155" spans="1:11" s="21" customFormat="1" x14ac:dyDescent="0.2">
      <c r="A155" s="15"/>
      <c r="B155" s="16"/>
      <c r="C155" s="17"/>
      <c r="D155" s="18"/>
      <c r="E155" s="18"/>
      <c r="F155" s="18"/>
      <c r="G155" s="18"/>
      <c r="H155" s="19"/>
      <c r="I155" s="19"/>
      <c r="J155" s="19"/>
      <c r="K155" s="20"/>
    </row>
    <row r="156" spans="1:11" s="21" customFormat="1" x14ac:dyDescent="0.2">
      <c r="A156" s="15"/>
      <c r="B156" s="16"/>
      <c r="C156" s="17"/>
      <c r="D156" s="18"/>
      <c r="E156" s="18"/>
      <c r="F156" s="18"/>
      <c r="G156" s="18"/>
      <c r="H156" s="19"/>
      <c r="I156" s="19"/>
      <c r="J156" s="19"/>
      <c r="K156" s="20"/>
    </row>
    <row r="157" spans="1:11" s="21" customFormat="1" x14ac:dyDescent="0.2">
      <c r="A157" s="15"/>
      <c r="B157" s="16"/>
      <c r="C157" s="17"/>
      <c r="D157" s="18"/>
      <c r="E157" s="18"/>
      <c r="F157" s="18"/>
      <c r="G157" s="18"/>
      <c r="H157" s="19"/>
      <c r="I157" s="19"/>
      <c r="J157" s="19"/>
      <c r="K157" s="20"/>
    </row>
    <row r="158" spans="1:11" s="21" customFormat="1" x14ac:dyDescent="0.2">
      <c r="A158" s="15"/>
      <c r="B158" s="16"/>
      <c r="C158" s="17"/>
      <c r="D158" s="18"/>
      <c r="E158" s="18"/>
      <c r="F158" s="18"/>
      <c r="G158" s="18"/>
      <c r="H158" s="19"/>
      <c r="I158" s="19"/>
      <c r="J158" s="19"/>
      <c r="K158" s="20"/>
    </row>
    <row r="159" spans="1:11" s="21" customFormat="1" x14ac:dyDescent="0.2">
      <c r="A159" s="15"/>
      <c r="B159" s="16"/>
      <c r="C159" s="17"/>
      <c r="D159" s="18"/>
      <c r="E159" s="18"/>
      <c r="F159" s="18"/>
      <c r="G159" s="18"/>
      <c r="H159" s="19"/>
      <c r="I159" s="19"/>
      <c r="J159" s="19"/>
      <c r="K159" s="20"/>
    </row>
    <row r="160" spans="1:11" s="21" customFormat="1" x14ac:dyDescent="0.2">
      <c r="A160" s="15"/>
      <c r="B160" s="16"/>
      <c r="C160" s="17"/>
      <c r="D160" s="18"/>
      <c r="E160" s="18"/>
      <c r="F160" s="18"/>
      <c r="G160" s="18"/>
      <c r="H160" s="19"/>
      <c r="I160" s="19"/>
      <c r="J160" s="19"/>
      <c r="K160" s="20"/>
    </row>
    <row r="161" spans="1:11" s="21" customFormat="1" x14ac:dyDescent="0.2">
      <c r="A161" s="15"/>
      <c r="B161" s="16"/>
      <c r="C161" s="17"/>
      <c r="D161" s="18"/>
      <c r="E161" s="18"/>
      <c r="F161" s="18"/>
      <c r="G161" s="18"/>
      <c r="H161" s="19"/>
      <c r="I161" s="19"/>
      <c r="J161" s="19"/>
      <c r="K161" s="20"/>
    </row>
    <row r="162" spans="1:11" s="21" customFormat="1" x14ac:dyDescent="0.2">
      <c r="A162" s="15"/>
      <c r="B162" s="16"/>
      <c r="C162" s="17"/>
      <c r="D162" s="18"/>
      <c r="E162" s="18"/>
      <c r="F162" s="18"/>
      <c r="G162" s="18"/>
      <c r="H162" s="19"/>
      <c r="I162" s="19"/>
      <c r="J162" s="19"/>
      <c r="K162" s="20"/>
    </row>
    <row r="163" spans="1:11" s="21" customFormat="1" x14ac:dyDescent="0.2">
      <c r="A163" s="15"/>
      <c r="B163" s="16"/>
      <c r="C163" s="17"/>
      <c r="D163" s="18"/>
      <c r="E163" s="18"/>
      <c r="F163" s="18"/>
      <c r="G163" s="18"/>
      <c r="H163" s="19"/>
      <c r="I163" s="19"/>
      <c r="J163" s="19"/>
      <c r="K163" s="20"/>
    </row>
    <row r="164" spans="1:11" s="21" customFormat="1" x14ac:dyDescent="0.2">
      <c r="A164" s="15"/>
      <c r="B164" s="16"/>
      <c r="C164" s="17"/>
      <c r="D164" s="18"/>
      <c r="E164" s="18"/>
      <c r="F164" s="18"/>
      <c r="G164" s="18"/>
      <c r="H164" s="19"/>
      <c r="I164" s="19"/>
      <c r="J164" s="19"/>
      <c r="K164" s="20"/>
    </row>
    <row r="165" spans="1:11" s="21" customFormat="1" x14ac:dyDescent="0.2">
      <c r="A165" s="15"/>
      <c r="B165" s="16"/>
      <c r="C165" s="17"/>
      <c r="D165" s="18"/>
      <c r="E165" s="18"/>
      <c r="F165" s="18"/>
      <c r="G165" s="18"/>
      <c r="H165" s="19"/>
      <c r="I165" s="19"/>
      <c r="J165" s="19"/>
      <c r="K165" s="20"/>
    </row>
    <row r="166" spans="1:11" s="21" customFormat="1" x14ac:dyDescent="0.2">
      <c r="A166" s="15"/>
      <c r="B166" s="16"/>
      <c r="C166" s="17"/>
      <c r="D166" s="18"/>
      <c r="E166" s="18"/>
      <c r="F166" s="18"/>
      <c r="G166" s="18"/>
      <c r="H166" s="19"/>
      <c r="I166" s="19"/>
      <c r="J166" s="19"/>
      <c r="K166" s="20"/>
    </row>
    <row r="167" spans="1:11" s="21" customFormat="1" x14ac:dyDescent="0.2">
      <c r="A167" s="15"/>
      <c r="B167" s="16"/>
      <c r="C167" s="17"/>
      <c r="D167" s="18"/>
      <c r="E167" s="18"/>
      <c r="F167" s="18"/>
      <c r="G167" s="18"/>
      <c r="H167" s="19"/>
      <c r="I167" s="19"/>
      <c r="J167" s="19"/>
      <c r="K167" s="20"/>
    </row>
    <row r="168" spans="1:11" s="21" customFormat="1" x14ac:dyDescent="0.2">
      <c r="A168" s="15"/>
      <c r="B168" s="16"/>
      <c r="C168" s="17"/>
      <c r="D168" s="18"/>
      <c r="E168" s="18"/>
      <c r="F168" s="18"/>
      <c r="G168" s="18"/>
      <c r="H168" s="19"/>
      <c r="I168" s="19"/>
      <c r="J168" s="19"/>
      <c r="K168" s="20"/>
    </row>
    <row r="169" spans="1:11" s="21" customFormat="1" x14ac:dyDescent="0.2">
      <c r="A169" s="15"/>
      <c r="B169" s="16"/>
      <c r="C169" s="17"/>
      <c r="D169" s="18"/>
      <c r="E169" s="18"/>
      <c r="F169" s="18"/>
      <c r="G169" s="18"/>
      <c r="H169" s="19"/>
      <c r="I169" s="19"/>
      <c r="J169" s="19"/>
      <c r="K169" s="20"/>
    </row>
    <row r="170" spans="1:11" s="21" customFormat="1" x14ac:dyDescent="0.2">
      <c r="A170" s="15"/>
      <c r="B170" s="16"/>
      <c r="C170" s="17"/>
      <c r="D170" s="18"/>
      <c r="E170" s="18"/>
      <c r="F170" s="18"/>
      <c r="G170" s="18"/>
      <c r="H170" s="19"/>
      <c r="I170" s="19"/>
      <c r="J170" s="19"/>
      <c r="K170" s="20"/>
    </row>
    <row r="171" spans="1:11" s="21" customFormat="1" x14ac:dyDescent="0.2">
      <c r="A171" s="15"/>
      <c r="B171" s="16"/>
      <c r="C171" s="17"/>
      <c r="D171" s="18"/>
      <c r="E171" s="18"/>
      <c r="F171" s="18"/>
      <c r="G171" s="18"/>
      <c r="H171" s="19"/>
      <c r="I171" s="19"/>
      <c r="J171" s="19"/>
      <c r="K171" s="20"/>
    </row>
    <row r="172" spans="1:11" s="21" customFormat="1" x14ac:dyDescent="0.2">
      <c r="A172" s="15"/>
      <c r="B172" s="16"/>
      <c r="C172" s="17"/>
      <c r="D172" s="18"/>
      <c r="E172" s="18"/>
      <c r="F172" s="18"/>
      <c r="G172" s="18"/>
      <c r="H172" s="19"/>
      <c r="I172" s="19"/>
      <c r="J172" s="19"/>
      <c r="K172" s="20"/>
    </row>
    <row r="173" spans="1:11" s="21" customFormat="1" x14ac:dyDescent="0.2">
      <c r="A173" s="15"/>
      <c r="B173" s="16"/>
      <c r="C173" s="17"/>
      <c r="D173" s="18"/>
      <c r="E173" s="18"/>
      <c r="F173" s="18"/>
      <c r="G173" s="18"/>
      <c r="H173" s="19"/>
      <c r="I173" s="19"/>
      <c r="J173" s="19"/>
      <c r="K173" s="20"/>
    </row>
    <row r="174" spans="1:11" s="21" customFormat="1" x14ac:dyDescent="0.2">
      <c r="A174" s="15"/>
      <c r="B174" s="16"/>
      <c r="C174" s="17"/>
      <c r="D174" s="18"/>
      <c r="E174" s="18"/>
      <c r="F174" s="18"/>
      <c r="G174" s="18"/>
      <c r="H174" s="19"/>
      <c r="I174" s="19"/>
      <c r="J174" s="19"/>
      <c r="K174" s="20"/>
    </row>
    <row r="175" spans="1:11" s="21" customFormat="1" x14ac:dyDescent="0.2">
      <c r="A175" s="15"/>
      <c r="B175" s="16"/>
      <c r="C175" s="17"/>
      <c r="D175" s="18"/>
      <c r="E175" s="18"/>
      <c r="F175" s="18"/>
      <c r="G175" s="18"/>
      <c r="H175" s="19"/>
      <c r="I175" s="19"/>
      <c r="J175" s="19"/>
      <c r="K175" s="20"/>
    </row>
    <row r="176" spans="1:11" s="21" customFormat="1" x14ac:dyDescent="0.2">
      <c r="A176" s="15"/>
      <c r="B176" s="16"/>
      <c r="C176" s="17"/>
      <c r="D176" s="18"/>
      <c r="E176" s="18"/>
      <c r="F176" s="18"/>
      <c r="G176" s="18"/>
      <c r="H176" s="19"/>
      <c r="I176" s="19"/>
      <c r="J176" s="19"/>
      <c r="K176" s="20"/>
    </row>
    <row r="177" spans="1:11" s="21" customFormat="1" x14ac:dyDescent="0.2">
      <c r="A177" s="15"/>
      <c r="B177" s="16"/>
      <c r="C177" s="17"/>
      <c r="D177" s="18"/>
      <c r="E177" s="18"/>
      <c r="F177" s="18"/>
      <c r="G177" s="18"/>
      <c r="H177" s="19"/>
      <c r="I177" s="19"/>
      <c r="J177" s="19"/>
      <c r="K177" s="20"/>
    </row>
    <row r="178" spans="1:11" s="21" customFormat="1" x14ac:dyDescent="0.2">
      <c r="A178" s="15"/>
      <c r="B178" s="16"/>
      <c r="C178" s="17"/>
      <c r="D178" s="18"/>
      <c r="E178" s="18"/>
      <c r="F178" s="18"/>
      <c r="G178" s="18"/>
      <c r="H178" s="19"/>
      <c r="I178" s="19"/>
      <c r="J178" s="19"/>
      <c r="K178" s="20"/>
    </row>
    <row r="179" spans="1:11" s="21" customFormat="1" x14ac:dyDescent="0.2">
      <c r="A179" s="15"/>
      <c r="B179" s="16"/>
      <c r="C179" s="17"/>
      <c r="D179" s="18"/>
      <c r="E179" s="18"/>
      <c r="F179" s="18"/>
      <c r="G179" s="18"/>
      <c r="H179" s="19"/>
      <c r="I179" s="19"/>
      <c r="J179" s="19"/>
      <c r="K179" s="20"/>
    </row>
    <row r="180" spans="1:11" s="21" customFormat="1" x14ac:dyDescent="0.2">
      <c r="A180" s="15"/>
      <c r="B180" s="16"/>
      <c r="C180" s="17"/>
      <c r="D180" s="18"/>
      <c r="E180" s="18"/>
      <c r="F180" s="18"/>
      <c r="G180" s="18"/>
      <c r="H180" s="19"/>
      <c r="I180" s="19"/>
      <c r="J180" s="19"/>
      <c r="K180" s="20"/>
    </row>
    <row r="181" spans="1:11" s="21" customFormat="1" x14ac:dyDescent="0.2">
      <c r="A181" s="15"/>
      <c r="B181" s="16"/>
      <c r="C181" s="17"/>
      <c r="D181" s="18"/>
      <c r="E181" s="18"/>
      <c r="F181" s="18"/>
      <c r="G181" s="18"/>
      <c r="H181" s="19"/>
      <c r="I181" s="19"/>
      <c r="J181" s="19"/>
      <c r="K181" s="20"/>
    </row>
    <row r="182" spans="1:11" s="21" customFormat="1" x14ac:dyDescent="0.2">
      <c r="A182" s="15"/>
      <c r="B182" s="16"/>
      <c r="C182" s="17"/>
      <c r="D182" s="18"/>
      <c r="E182" s="18"/>
      <c r="F182" s="18"/>
      <c r="G182" s="18"/>
      <c r="H182" s="19"/>
      <c r="I182" s="19"/>
      <c r="J182" s="19"/>
      <c r="K182" s="20"/>
    </row>
    <row r="183" spans="1:11" s="21" customFormat="1" x14ac:dyDescent="0.2">
      <c r="A183" s="15"/>
      <c r="B183" s="16"/>
      <c r="C183" s="17"/>
      <c r="D183" s="18"/>
      <c r="E183" s="18"/>
      <c r="F183" s="18"/>
      <c r="G183" s="18"/>
      <c r="H183" s="19"/>
      <c r="I183" s="19"/>
      <c r="J183" s="19"/>
      <c r="K183" s="20"/>
    </row>
    <row r="184" spans="1:11" s="21" customFormat="1" x14ac:dyDescent="0.2">
      <c r="A184" s="15"/>
      <c r="B184" s="16"/>
      <c r="C184" s="17"/>
      <c r="D184" s="18"/>
      <c r="E184" s="18"/>
      <c r="F184" s="18"/>
      <c r="G184" s="18"/>
      <c r="H184" s="19"/>
      <c r="I184" s="19"/>
      <c r="J184" s="19"/>
      <c r="K184" s="20"/>
    </row>
    <row r="185" spans="1:11" s="21" customFormat="1" x14ac:dyDescent="0.2">
      <c r="A185" s="15"/>
      <c r="B185" s="16"/>
      <c r="C185" s="17"/>
      <c r="D185" s="18"/>
      <c r="E185" s="18"/>
      <c r="F185" s="18"/>
      <c r="G185" s="18"/>
      <c r="H185" s="19"/>
      <c r="I185" s="19"/>
      <c r="J185" s="19"/>
      <c r="K185" s="20"/>
    </row>
    <row r="186" spans="1:11" s="21" customFormat="1" x14ac:dyDescent="0.2">
      <c r="A186" s="15"/>
      <c r="B186" s="16"/>
      <c r="C186" s="17"/>
      <c r="D186" s="18"/>
      <c r="E186" s="18"/>
      <c r="F186" s="18"/>
      <c r="G186" s="18"/>
      <c r="H186" s="19"/>
      <c r="I186" s="19"/>
      <c r="J186" s="19"/>
      <c r="K186" s="20"/>
    </row>
    <row r="187" spans="1:11" s="21" customFormat="1" x14ac:dyDescent="0.2">
      <c r="A187" s="15"/>
      <c r="B187" s="16"/>
      <c r="C187" s="17"/>
      <c r="D187" s="18"/>
      <c r="E187" s="18"/>
      <c r="F187" s="18"/>
      <c r="G187" s="18"/>
      <c r="H187" s="19"/>
      <c r="I187" s="19"/>
      <c r="J187" s="19"/>
      <c r="K187" s="20"/>
    </row>
    <row r="188" spans="1:11" s="21" customFormat="1" x14ac:dyDescent="0.2">
      <c r="A188" s="15"/>
      <c r="B188" s="16"/>
      <c r="C188" s="17"/>
      <c r="D188" s="18"/>
      <c r="E188" s="18"/>
      <c r="F188" s="18"/>
      <c r="G188" s="18"/>
      <c r="H188" s="19"/>
      <c r="I188" s="19"/>
      <c r="J188" s="19"/>
      <c r="K188" s="20"/>
    </row>
    <row r="189" spans="1:11" s="21" customFormat="1" x14ac:dyDescent="0.2">
      <c r="A189" s="15"/>
      <c r="B189" s="16"/>
      <c r="C189" s="17"/>
      <c r="D189" s="18"/>
      <c r="E189" s="18"/>
      <c r="F189" s="18"/>
      <c r="G189" s="18"/>
      <c r="H189" s="19"/>
      <c r="I189" s="19"/>
      <c r="J189" s="19"/>
      <c r="K189" s="20"/>
    </row>
    <row r="190" spans="1:11" s="21" customFormat="1" x14ac:dyDescent="0.2">
      <c r="A190" s="15"/>
      <c r="B190" s="16"/>
      <c r="C190" s="17"/>
      <c r="D190" s="18"/>
      <c r="E190" s="18"/>
      <c r="F190" s="18"/>
      <c r="G190" s="18"/>
      <c r="H190" s="19"/>
      <c r="I190" s="19"/>
      <c r="J190" s="19"/>
      <c r="K190" s="20"/>
    </row>
    <row r="191" spans="1:11" s="21" customFormat="1" x14ac:dyDescent="0.2">
      <c r="A191" s="15"/>
      <c r="B191" s="16"/>
      <c r="C191" s="17"/>
      <c r="D191" s="18"/>
      <c r="E191" s="18"/>
      <c r="F191" s="18"/>
      <c r="G191" s="18"/>
      <c r="H191" s="19"/>
      <c r="I191" s="19"/>
      <c r="J191" s="19"/>
      <c r="K191" s="20"/>
    </row>
    <row r="192" spans="1:11" s="21" customFormat="1" x14ac:dyDescent="0.2">
      <c r="A192" s="15"/>
      <c r="B192" s="16"/>
      <c r="C192" s="17"/>
      <c r="D192" s="18"/>
      <c r="E192" s="18"/>
      <c r="F192" s="18"/>
      <c r="G192" s="18"/>
      <c r="H192" s="19"/>
      <c r="I192" s="19"/>
      <c r="J192" s="19"/>
      <c r="K192" s="20"/>
    </row>
    <row r="193" spans="1:11" s="21" customFormat="1" x14ac:dyDescent="0.2">
      <c r="A193" s="15"/>
      <c r="B193" s="16"/>
      <c r="C193" s="17"/>
      <c r="D193" s="18"/>
      <c r="E193" s="18"/>
      <c r="F193" s="18"/>
      <c r="G193" s="18"/>
      <c r="H193" s="19"/>
      <c r="I193" s="19"/>
      <c r="J193" s="19"/>
      <c r="K193" s="20"/>
    </row>
    <row r="194" spans="1:11" s="21" customFormat="1" x14ac:dyDescent="0.2">
      <c r="A194" s="15"/>
      <c r="B194" s="16"/>
      <c r="C194" s="17"/>
      <c r="D194" s="18"/>
      <c r="E194" s="18"/>
      <c r="F194" s="18"/>
      <c r="G194" s="18"/>
      <c r="H194" s="19"/>
      <c r="I194" s="19"/>
      <c r="J194" s="19"/>
      <c r="K194" s="20"/>
    </row>
    <row r="195" spans="1:11" s="21" customFormat="1" x14ac:dyDescent="0.2">
      <c r="A195" s="15"/>
      <c r="B195" s="16"/>
      <c r="C195" s="17"/>
      <c r="D195" s="18"/>
      <c r="E195" s="18"/>
      <c r="F195" s="18"/>
      <c r="G195" s="18"/>
      <c r="H195" s="19"/>
      <c r="I195" s="19"/>
      <c r="J195" s="19"/>
      <c r="K195" s="20"/>
    </row>
    <row r="196" spans="1:11" s="21" customFormat="1" x14ac:dyDescent="0.2">
      <c r="A196" s="15"/>
      <c r="B196" s="16"/>
      <c r="C196" s="17"/>
      <c r="D196" s="18"/>
      <c r="E196" s="18"/>
      <c r="F196" s="18"/>
      <c r="G196" s="18"/>
      <c r="H196" s="19"/>
      <c r="I196" s="19"/>
      <c r="J196" s="19"/>
      <c r="K196" s="20"/>
    </row>
    <row r="197" spans="1:11" s="21" customFormat="1" x14ac:dyDescent="0.2">
      <c r="A197" s="15"/>
      <c r="B197" s="16"/>
      <c r="C197" s="17"/>
      <c r="D197" s="18"/>
      <c r="E197" s="18"/>
      <c r="F197" s="18"/>
      <c r="G197" s="18"/>
      <c r="H197" s="19"/>
      <c r="I197" s="19"/>
      <c r="J197" s="19"/>
      <c r="K197" s="20"/>
    </row>
    <row r="198" spans="1:11" s="21" customFormat="1" x14ac:dyDescent="0.2">
      <c r="A198" s="15"/>
      <c r="B198" s="16"/>
      <c r="C198" s="17"/>
      <c r="D198" s="18"/>
      <c r="E198" s="18"/>
      <c r="F198" s="18"/>
      <c r="G198" s="18"/>
      <c r="H198" s="19"/>
      <c r="I198" s="19"/>
      <c r="J198" s="19"/>
      <c r="K198" s="20"/>
    </row>
    <row r="199" spans="1:11" s="21" customFormat="1" x14ac:dyDescent="0.2">
      <c r="A199" s="15"/>
      <c r="B199" s="16"/>
      <c r="C199" s="17"/>
      <c r="D199" s="18"/>
      <c r="E199" s="18"/>
      <c r="F199" s="18"/>
      <c r="G199" s="18"/>
      <c r="H199" s="19"/>
      <c r="I199" s="19"/>
      <c r="J199" s="19"/>
      <c r="K199" s="20"/>
    </row>
    <row r="200" spans="1:11" s="21" customFormat="1" x14ac:dyDescent="0.2">
      <c r="A200" s="15"/>
      <c r="B200" s="16"/>
      <c r="C200" s="17"/>
      <c r="D200" s="18"/>
      <c r="E200" s="18"/>
      <c r="F200" s="18"/>
      <c r="G200" s="18"/>
      <c r="H200" s="19"/>
      <c r="I200" s="19"/>
      <c r="J200" s="19"/>
      <c r="K200" s="20"/>
    </row>
    <row r="201" spans="1:11" s="21" customFormat="1" x14ac:dyDescent="0.2">
      <c r="A201" s="15"/>
      <c r="B201" s="16"/>
      <c r="C201" s="17"/>
      <c r="D201" s="18"/>
      <c r="E201" s="18"/>
      <c r="F201" s="18"/>
      <c r="G201" s="18"/>
      <c r="H201" s="19"/>
      <c r="I201" s="19"/>
      <c r="J201" s="19"/>
      <c r="K201" s="20"/>
    </row>
    <row r="202" spans="1:11" s="21" customFormat="1" x14ac:dyDescent="0.2">
      <c r="A202" s="15"/>
      <c r="B202" s="16"/>
      <c r="C202" s="17"/>
      <c r="D202" s="18"/>
      <c r="E202" s="18"/>
      <c r="F202" s="18"/>
      <c r="G202" s="18"/>
      <c r="H202" s="19"/>
      <c r="I202" s="19"/>
      <c r="J202" s="19"/>
      <c r="K202" s="20"/>
    </row>
    <row r="203" spans="1:11" s="21" customFormat="1" x14ac:dyDescent="0.2">
      <c r="A203" s="15"/>
      <c r="B203" s="16"/>
      <c r="C203" s="17"/>
      <c r="D203" s="18"/>
      <c r="E203" s="18"/>
      <c r="F203" s="18"/>
      <c r="G203" s="18"/>
      <c r="H203" s="19"/>
      <c r="I203" s="19"/>
      <c r="J203" s="19"/>
      <c r="K203" s="20"/>
    </row>
    <row r="204" spans="1:11" s="21" customFormat="1" x14ac:dyDescent="0.2">
      <c r="A204" s="22"/>
      <c r="B204" s="23"/>
      <c r="C204" s="23"/>
      <c r="D204" s="24"/>
      <c r="E204" s="24"/>
      <c r="F204" s="24"/>
      <c r="G204" s="24"/>
      <c r="H204" s="25"/>
      <c r="I204" s="25"/>
      <c r="J204" s="25"/>
      <c r="K204" s="26"/>
    </row>
    <row r="205" spans="1:11" s="21" customFormat="1" x14ac:dyDescent="0.2">
      <c r="A205" s="15"/>
      <c r="B205" s="27"/>
      <c r="C205" s="27"/>
      <c r="D205" s="18"/>
      <c r="E205" s="18"/>
      <c r="F205" s="18"/>
      <c r="G205" s="18"/>
      <c r="H205" s="19"/>
      <c r="I205" s="25"/>
      <c r="J205" s="25"/>
      <c r="K205" s="28"/>
    </row>
    <row r="206" spans="1:11" s="21" customFormat="1" x14ac:dyDescent="0.2">
      <c r="A206" s="22"/>
      <c r="B206" s="23"/>
      <c r="C206" s="23"/>
      <c r="D206" s="24"/>
      <c r="E206" s="24"/>
      <c r="F206" s="24"/>
      <c r="G206" s="24"/>
      <c r="H206" s="25"/>
      <c r="I206" s="25"/>
      <c r="J206" s="25"/>
      <c r="K206" s="26"/>
    </row>
    <row r="207" spans="1:11" s="21" customFormat="1" x14ac:dyDescent="0.2">
      <c r="A207" s="15"/>
      <c r="B207" s="27"/>
      <c r="C207" s="27"/>
      <c r="D207" s="18"/>
      <c r="E207" s="18"/>
      <c r="F207" s="18"/>
      <c r="G207" s="18"/>
      <c r="H207" s="19"/>
      <c r="I207" s="19"/>
      <c r="J207" s="19"/>
      <c r="K207" s="20"/>
    </row>
    <row r="208" spans="1:11" s="21" customFormat="1" x14ac:dyDescent="0.2">
      <c r="A208" s="15"/>
      <c r="B208" s="27"/>
      <c r="C208" s="27"/>
      <c r="D208" s="18"/>
      <c r="E208" s="18"/>
      <c r="F208" s="18"/>
      <c r="G208" s="18"/>
      <c r="H208" s="19"/>
      <c r="I208" s="19"/>
      <c r="J208" s="19"/>
      <c r="K208" s="29"/>
    </row>
    <row r="209" spans="1:12" s="21" customFormat="1" x14ac:dyDescent="0.2">
      <c r="A209" s="22"/>
      <c r="B209" s="23"/>
      <c r="C209" s="23"/>
      <c r="D209" s="24"/>
      <c r="E209" s="24"/>
      <c r="F209" s="24"/>
      <c r="G209" s="24"/>
      <c r="H209" s="25"/>
      <c r="I209" s="25"/>
      <c r="J209" s="25"/>
      <c r="K209" s="26"/>
    </row>
    <row r="210" spans="1:12" s="21" customFormat="1" x14ac:dyDescent="0.2">
      <c r="A210" s="15"/>
      <c r="B210" s="27"/>
      <c r="C210" s="27"/>
      <c r="D210" s="18"/>
      <c r="E210" s="18"/>
      <c r="F210" s="18"/>
      <c r="G210" s="18"/>
      <c r="H210" s="19"/>
      <c r="I210" s="19"/>
      <c r="J210" s="19"/>
      <c r="K210" s="28"/>
    </row>
    <row r="211" spans="1:12" s="21" customFormat="1" x14ac:dyDescent="0.2">
      <c r="A211" s="15"/>
      <c r="B211" s="27"/>
      <c r="C211" s="27"/>
      <c r="D211" s="18"/>
      <c r="E211" s="18"/>
      <c r="F211" s="18"/>
      <c r="G211" s="18"/>
      <c r="H211" s="19"/>
      <c r="I211" s="19"/>
      <c r="J211" s="19"/>
      <c r="K211" s="28"/>
    </row>
    <row r="212" spans="1:12" s="21" customFormat="1" ht="98.25" customHeight="1" x14ac:dyDescent="0.2">
      <c r="A212" s="15"/>
      <c r="B212" s="27"/>
      <c r="C212" s="27"/>
      <c r="D212" s="18"/>
      <c r="E212" s="18"/>
      <c r="F212" s="18"/>
      <c r="G212" s="18"/>
      <c r="H212" s="19"/>
      <c r="I212" s="19"/>
      <c r="J212" s="19"/>
      <c r="K212" s="30"/>
      <c r="L212" s="31"/>
    </row>
    <row r="213" spans="1:12" s="21" customFormat="1" x14ac:dyDescent="0.2">
      <c r="A213" s="15"/>
      <c r="B213" s="27"/>
      <c r="C213" s="27"/>
      <c r="D213" s="18"/>
      <c r="E213" s="18"/>
      <c r="F213" s="18"/>
      <c r="G213" s="18"/>
      <c r="H213" s="19"/>
      <c r="I213" s="19"/>
      <c r="J213" s="19"/>
      <c r="K213" s="30"/>
      <c r="L213" s="31"/>
    </row>
    <row r="214" spans="1:12" s="21" customFormat="1" x14ac:dyDescent="0.2">
      <c r="A214" s="15"/>
      <c r="B214" s="27"/>
      <c r="C214" s="27"/>
      <c r="D214" s="18"/>
      <c r="E214" s="18"/>
      <c r="F214" s="18"/>
      <c r="G214" s="18"/>
      <c r="H214" s="19"/>
      <c r="I214" s="19"/>
      <c r="J214" s="19"/>
      <c r="K214" s="30"/>
    </row>
    <row r="215" spans="1:12" s="21" customFormat="1" x14ac:dyDescent="0.2">
      <c r="A215" s="15"/>
      <c r="B215" s="27"/>
      <c r="C215" s="27"/>
      <c r="D215" s="18"/>
      <c r="E215" s="18"/>
      <c r="F215" s="18"/>
      <c r="G215" s="18"/>
      <c r="H215" s="19"/>
      <c r="I215" s="19"/>
      <c r="J215" s="19"/>
      <c r="K215" s="29"/>
    </row>
    <row r="216" spans="1:12" s="21" customFormat="1" x14ac:dyDescent="0.2">
      <c r="A216" s="15"/>
      <c r="B216" s="27"/>
      <c r="C216" s="27"/>
      <c r="D216" s="18"/>
      <c r="E216" s="18"/>
      <c r="F216" s="18"/>
      <c r="G216" s="18"/>
      <c r="H216" s="19"/>
      <c r="I216" s="19"/>
      <c r="J216" s="19"/>
      <c r="K216" s="32"/>
    </row>
    <row r="217" spans="1:12" s="21" customFormat="1" x14ac:dyDescent="0.2">
      <c r="A217" s="15"/>
      <c r="B217" s="27"/>
      <c r="C217" s="27"/>
      <c r="D217" s="18"/>
      <c r="E217" s="18"/>
      <c r="F217" s="18"/>
      <c r="G217" s="18"/>
      <c r="H217" s="19"/>
      <c r="I217" s="19"/>
      <c r="J217" s="19"/>
      <c r="K217" s="28"/>
    </row>
    <row r="218" spans="1:12" s="21" customFormat="1" ht="57" customHeight="1" x14ac:dyDescent="0.2">
      <c r="A218" s="15"/>
      <c r="B218" s="27"/>
      <c r="C218" s="27"/>
      <c r="D218" s="18"/>
      <c r="E218" s="18"/>
      <c r="F218" s="18"/>
      <c r="G218" s="18"/>
      <c r="H218" s="19"/>
      <c r="I218" s="19"/>
      <c r="J218" s="19"/>
      <c r="K218" s="30"/>
      <c r="L218" s="31"/>
    </row>
    <row r="219" spans="1:12" s="21" customFormat="1" x14ac:dyDescent="0.2">
      <c r="A219" s="15"/>
      <c r="B219" s="27"/>
      <c r="C219" s="27"/>
      <c r="D219" s="18"/>
      <c r="E219" s="18"/>
      <c r="F219" s="18"/>
      <c r="G219" s="18"/>
      <c r="H219" s="19"/>
      <c r="I219" s="19"/>
      <c r="J219" s="19"/>
      <c r="K219" s="29"/>
    </row>
    <row r="220" spans="1:12" s="21" customFormat="1" x14ac:dyDescent="0.2">
      <c r="A220" s="22"/>
      <c r="B220" s="23"/>
      <c r="C220" s="23"/>
      <c r="D220" s="24"/>
      <c r="E220" s="24"/>
      <c r="F220" s="24"/>
      <c r="G220" s="24"/>
      <c r="H220" s="25"/>
      <c r="I220" s="25"/>
      <c r="J220" s="25"/>
      <c r="K220" s="26"/>
    </row>
    <row r="221" spans="1:12" s="21" customFormat="1" x14ac:dyDescent="0.2">
      <c r="A221" s="15"/>
      <c r="B221" s="27"/>
      <c r="C221" s="27"/>
      <c r="D221" s="18"/>
      <c r="E221" s="18"/>
      <c r="F221" s="18"/>
      <c r="G221" s="18"/>
      <c r="H221" s="19"/>
      <c r="I221" s="19"/>
      <c r="J221" s="19"/>
      <c r="K221" s="29"/>
    </row>
    <row r="222" spans="1:12" s="21" customFormat="1" x14ac:dyDescent="0.2">
      <c r="A222" s="15"/>
      <c r="B222" s="27"/>
      <c r="C222" s="27"/>
      <c r="D222" s="18"/>
      <c r="E222" s="18"/>
      <c r="F222" s="18"/>
      <c r="G222" s="18"/>
      <c r="H222" s="19"/>
      <c r="I222" s="19"/>
      <c r="J222" s="19"/>
      <c r="K222" s="29"/>
    </row>
    <row r="223" spans="1:12" s="21" customFormat="1" x14ac:dyDescent="0.2">
      <c r="A223" s="15"/>
      <c r="B223" s="27"/>
      <c r="C223" s="27"/>
      <c r="D223" s="18"/>
      <c r="E223" s="18"/>
      <c r="F223" s="18"/>
      <c r="G223" s="18"/>
      <c r="H223" s="19"/>
      <c r="I223" s="19"/>
      <c r="J223" s="19"/>
      <c r="K223" s="33"/>
    </row>
    <row r="224" spans="1:12" s="21" customFormat="1" x14ac:dyDescent="0.2">
      <c r="A224" s="15"/>
      <c r="B224" s="27"/>
      <c r="C224" s="27"/>
      <c r="D224" s="18"/>
      <c r="E224" s="18"/>
      <c r="F224" s="18"/>
      <c r="G224" s="18"/>
      <c r="H224" s="19"/>
      <c r="I224" s="19"/>
      <c r="J224" s="19"/>
      <c r="K224" s="29"/>
    </row>
    <row r="225" spans="1:12" s="21" customFormat="1" x14ac:dyDescent="0.2">
      <c r="A225" s="22"/>
      <c r="B225" s="23"/>
      <c r="C225" s="23"/>
      <c r="D225" s="24"/>
      <c r="E225" s="24"/>
      <c r="F225" s="24"/>
      <c r="G225" s="24"/>
      <c r="H225" s="25"/>
      <c r="I225" s="25"/>
      <c r="J225" s="25"/>
      <c r="K225" s="26"/>
    </row>
    <row r="226" spans="1:12" s="21" customFormat="1" x14ac:dyDescent="0.2">
      <c r="A226" s="15"/>
      <c r="B226" s="27"/>
      <c r="C226" s="27"/>
      <c r="D226" s="18"/>
      <c r="E226" s="18"/>
      <c r="F226" s="18"/>
      <c r="G226" s="18"/>
      <c r="H226" s="19"/>
      <c r="I226" s="19"/>
      <c r="J226" s="19"/>
      <c r="K226" s="29"/>
    </row>
    <row r="227" spans="1:12" s="21" customFormat="1" x14ac:dyDescent="0.2">
      <c r="A227" s="15"/>
      <c r="B227" s="27"/>
      <c r="C227" s="27"/>
      <c r="D227" s="18"/>
      <c r="E227" s="18"/>
      <c r="F227" s="18"/>
      <c r="G227" s="18"/>
      <c r="H227" s="19"/>
      <c r="I227" s="19"/>
      <c r="J227" s="19"/>
      <c r="K227" s="34"/>
    </row>
    <row r="228" spans="1:12" s="21" customFormat="1" x14ac:dyDescent="0.2">
      <c r="A228" s="15"/>
      <c r="B228" s="27"/>
      <c r="C228" s="27"/>
      <c r="D228" s="18"/>
      <c r="E228" s="18"/>
      <c r="F228" s="18"/>
      <c r="G228" s="18"/>
      <c r="H228" s="19"/>
      <c r="I228" s="19"/>
      <c r="J228" s="19"/>
      <c r="K228" s="34"/>
    </row>
    <row r="229" spans="1:12" s="21" customFormat="1" x14ac:dyDescent="0.2">
      <c r="A229" s="22"/>
      <c r="B229" s="23"/>
      <c r="C229" s="23"/>
      <c r="D229" s="24"/>
      <c r="E229" s="24"/>
      <c r="F229" s="24"/>
      <c r="G229" s="24"/>
      <c r="H229" s="25"/>
      <c r="I229" s="25"/>
      <c r="J229" s="25"/>
      <c r="K229" s="26"/>
    </row>
    <row r="230" spans="1:12" s="21" customFormat="1" x14ac:dyDescent="0.2">
      <c r="A230" s="15"/>
      <c r="B230" s="27"/>
      <c r="C230" s="27"/>
      <c r="D230" s="18"/>
      <c r="E230" s="18"/>
      <c r="F230" s="18"/>
      <c r="G230" s="18"/>
      <c r="H230" s="19"/>
      <c r="I230" s="19"/>
      <c r="J230" s="19"/>
      <c r="K230" s="35"/>
      <c r="L230" s="31"/>
    </row>
    <row r="231" spans="1:12" s="21" customFormat="1" x14ac:dyDescent="0.2">
      <c r="A231" s="15"/>
      <c r="B231" s="27"/>
      <c r="C231" s="27"/>
      <c r="D231" s="18"/>
      <c r="E231" s="18"/>
      <c r="F231" s="18"/>
      <c r="G231" s="18"/>
      <c r="H231" s="19"/>
      <c r="I231" s="19"/>
      <c r="J231" s="19"/>
      <c r="K231" s="29"/>
    </row>
    <row r="232" spans="1:12" s="21" customFormat="1" x14ac:dyDescent="0.2">
      <c r="A232" s="15"/>
      <c r="B232" s="27"/>
      <c r="C232" s="27"/>
      <c r="D232" s="18"/>
      <c r="E232" s="18"/>
      <c r="F232" s="18"/>
      <c r="G232" s="18"/>
      <c r="H232" s="19"/>
      <c r="I232" s="19"/>
      <c r="J232" s="19"/>
      <c r="K232" s="36"/>
      <c r="L232" s="31"/>
    </row>
    <row r="233" spans="1:12" s="21" customFormat="1" x14ac:dyDescent="0.2">
      <c r="A233" s="15"/>
      <c r="B233" s="27"/>
      <c r="C233" s="27"/>
      <c r="D233" s="18"/>
      <c r="E233" s="18"/>
      <c r="F233" s="18"/>
      <c r="G233" s="18"/>
      <c r="H233" s="19"/>
      <c r="I233" s="19"/>
      <c r="J233" s="19"/>
      <c r="K233" s="28"/>
      <c r="L233" s="31"/>
    </row>
    <row r="234" spans="1:12" s="21" customFormat="1" x14ac:dyDescent="0.2">
      <c r="A234" s="15"/>
      <c r="B234" s="27"/>
      <c r="C234" s="27"/>
      <c r="D234" s="18"/>
      <c r="E234" s="18"/>
      <c r="F234" s="18"/>
      <c r="G234" s="18"/>
      <c r="H234" s="19"/>
      <c r="I234" s="19"/>
      <c r="J234" s="19"/>
      <c r="K234" s="28"/>
      <c r="L234" s="31"/>
    </row>
    <row r="235" spans="1:12" s="21" customFormat="1" x14ac:dyDescent="0.2">
      <c r="A235" s="15"/>
      <c r="B235" s="27"/>
      <c r="C235" s="27"/>
      <c r="D235" s="18"/>
      <c r="E235" s="18"/>
      <c r="F235" s="18"/>
      <c r="G235" s="18"/>
      <c r="H235" s="19"/>
      <c r="I235" s="19"/>
      <c r="J235" s="19"/>
      <c r="K235" s="29"/>
    </row>
    <row r="236" spans="1:12" s="21" customFormat="1" x14ac:dyDescent="0.2">
      <c r="A236" s="15"/>
      <c r="B236" s="27"/>
      <c r="C236" s="27"/>
      <c r="D236" s="18"/>
      <c r="E236" s="18"/>
      <c r="F236" s="18"/>
      <c r="G236" s="18"/>
      <c r="H236" s="19"/>
      <c r="I236" s="19"/>
      <c r="J236" s="19"/>
      <c r="K236" s="28"/>
      <c r="L236" s="31"/>
    </row>
    <row r="237" spans="1:12" s="21" customFormat="1" x14ac:dyDescent="0.2">
      <c r="A237" s="15"/>
      <c r="B237" s="27"/>
      <c r="C237" s="27"/>
      <c r="D237" s="18"/>
      <c r="E237" s="18"/>
      <c r="F237" s="18"/>
      <c r="G237" s="18"/>
      <c r="H237" s="19"/>
      <c r="I237" s="19"/>
      <c r="J237" s="19"/>
      <c r="K237" s="28"/>
      <c r="L237" s="31"/>
    </row>
    <row r="238" spans="1:12" s="21" customFormat="1" x14ac:dyDescent="0.2">
      <c r="A238" s="22"/>
      <c r="B238" s="23"/>
      <c r="C238" s="23"/>
      <c r="D238" s="24"/>
      <c r="E238" s="24"/>
      <c r="F238" s="24"/>
      <c r="G238" s="24"/>
      <c r="H238" s="25"/>
      <c r="I238" s="25"/>
      <c r="J238" s="25"/>
      <c r="K238" s="26"/>
    </row>
    <row r="239" spans="1:12" s="21" customFormat="1" x14ac:dyDescent="0.2">
      <c r="A239" s="15"/>
      <c r="B239" s="27"/>
      <c r="C239" s="27"/>
      <c r="D239" s="18"/>
      <c r="E239" s="18"/>
      <c r="F239" s="18"/>
      <c r="G239" s="18"/>
      <c r="H239" s="19"/>
      <c r="I239" s="19"/>
      <c r="J239" s="19"/>
      <c r="K239" s="37"/>
    </row>
    <row r="240" spans="1:12" s="21" customFormat="1" x14ac:dyDescent="0.2">
      <c r="A240" s="15"/>
      <c r="B240" s="27"/>
      <c r="C240" s="27"/>
      <c r="D240" s="18"/>
      <c r="E240" s="18"/>
      <c r="F240" s="18"/>
      <c r="G240" s="18"/>
      <c r="H240" s="19"/>
      <c r="I240" s="19"/>
      <c r="J240" s="19"/>
      <c r="K240" s="38"/>
    </row>
    <row r="241" spans="1:12" s="21" customFormat="1" x14ac:dyDescent="0.2">
      <c r="A241" s="15"/>
      <c r="B241" s="27"/>
      <c r="C241" s="27"/>
      <c r="D241" s="18"/>
      <c r="E241" s="18"/>
      <c r="F241" s="18"/>
      <c r="G241" s="18"/>
      <c r="H241" s="19"/>
      <c r="I241" s="19"/>
      <c r="J241" s="19"/>
      <c r="K241" s="29"/>
    </row>
    <row r="242" spans="1:12" s="21" customFormat="1" x14ac:dyDescent="0.2">
      <c r="A242" s="22"/>
      <c r="B242" s="23"/>
      <c r="C242" s="23"/>
      <c r="D242" s="24"/>
      <c r="E242" s="24"/>
      <c r="F242" s="24"/>
      <c r="G242" s="24"/>
      <c r="H242" s="25"/>
      <c r="I242" s="25"/>
      <c r="J242" s="25"/>
      <c r="K242" s="26"/>
    </row>
    <row r="243" spans="1:12" s="21" customFormat="1" x14ac:dyDescent="0.2">
      <c r="A243" s="15"/>
      <c r="B243" s="27"/>
      <c r="C243" s="27"/>
      <c r="D243" s="18"/>
      <c r="E243" s="18"/>
      <c r="F243" s="18"/>
      <c r="G243" s="18"/>
      <c r="H243" s="19"/>
      <c r="I243" s="19"/>
      <c r="J243" s="19"/>
      <c r="K243" s="38"/>
      <c r="L243" s="39"/>
    </row>
    <row r="244" spans="1:12" s="21" customFormat="1" x14ac:dyDescent="0.2">
      <c r="A244" s="15"/>
      <c r="B244" s="27"/>
      <c r="C244" s="27"/>
      <c r="D244" s="18"/>
      <c r="E244" s="18"/>
      <c r="F244" s="18"/>
      <c r="G244" s="18"/>
      <c r="H244" s="19"/>
      <c r="I244" s="19"/>
      <c r="J244" s="19"/>
      <c r="K244" s="29"/>
    </row>
    <row r="245" spans="1:12" s="21" customFormat="1" x14ac:dyDescent="0.2">
      <c r="A245" s="15"/>
      <c r="B245" s="27"/>
      <c r="C245" s="27"/>
      <c r="D245" s="18"/>
      <c r="E245" s="18"/>
      <c r="F245" s="18"/>
      <c r="G245" s="18"/>
      <c r="H245" s="19"/>
      <c r="I245" s="19"/>
      <c r="J245" s="19"/>
      <c r="K245" s="20"/>
    </row>
    <row r="246" spans="1:12" s="21" customFormat="1" x14ac:dyDescent="0.2">
      <c r="A246" s="15"/>
      <c r="B246" s="27"/>
      <c r="C246" s="27"/>
      <c r="D246" s="18"/>
      <c r="E246" s="18"/>
      <c r="F246" s="18"/>
      <c r="G246" s="18"/>
      <c r="H246" s="19"/>
      <c r="I246" s="19"/>
      <c r="J246" s="19"/>
      <c r="K246" s="20"/>
    </row>
    <row r="247" spans="1:12" s="21" customFormat="1" x14ac:dyDescent="0.2">
      <c r="A247" s="15"/>
      <c r="B247" s="27"/>
      <c r="C247" s="27"/>
      <c r="D247" s="18"/>
      <c r="E247" s="18"/>
      <c r="F247" s="18"/>
      <c r="G247" s="18"/>
      <c r="H247" s="19"/>
      <c r="I247" s="19"/>
      <c r="J247" s="19"/>
      <c r="K247" s="20"/>
    </row>
    <row r="248" spans="1:12" s="21" customFormat="1" x14ac:dyDescent="0.2">
      <c r="A248" s="15"/>
      <c r="B248" s="27"/>
      <c r="C248" s="27"/>
      <c r="D248" s="18"/>
      <c r="E248" s="18"/>
      <c r="F248" s="18"/>
      <c r="G248" s="18"/>
      <c r="H248" s="19"/>
      <c r="I248" s="19"/>
      <c r="J248" s="19"/>
      <c r="K248" s="20"/>
      <c r="L248" s="39"/>
    </row>
    <row r="249" spans="1:12" s="21" customFormat="1" x14ac:dyDescent="0.2">
      <c r="A249" s="22"/>
      <c r="B249" s="23"/>
      <c r="C249" s="23"/>
      <c r="D249" s="24"/>
      <c r="E249" s="24"/>
      <c r="F249" s="24"/>
      <c r="G249" s="24"/>
      <c r="H249" s="25"/>
      <c r="I249" s="25"/>
      <c r="J249" s="25"/>
      <c r="K249" s="20"/>
    </row>
    <row r="250" spans="1:12" s="21" customFormat="1" x14ac:dyDescent="0.2">
      <c r="A250" s="15"/>
      <c r="B250" s="27"/>
      <c r="C250" s="27"/>
      <c r="D250" s="18"/>
      <c r="E250" s="18"/>
      <c r="F250" s="18"/>
      <c r="G250" s="18"/>
      <c r="H250" s="19"/>
      <c r="I250" s="19"/>
      <c r="J250" s="19"/>
      <c r="K250" s="20"/>
    </row>
    <row r="251" spans="1:12" s="21" customFormat="1" x14ac:dyDescent="0.2">
      <c r="A251" s="15"/>
      <c r="B251" s="27"/>
      <c r="C251" s="27"/>
      <c r="D251" s="18"/>
      <c r="E251" s="18"/>
      <c r="F251" s="18"/>
      <c r="G251" s="18"/>
      <c r="H251" s="19"/>
      <c r="I251" s="19"/>
      <c r="J251" s="19"/>
      <c r="K251" s="20"/>
    </row>
    <row r="252" spans="1:12" s="21" customFormat="1" x14ac:dyDescent="0.2">
      <c r="A252" s="15"/>
      <c r="B252" s="27"/>
      <c r="C252" s="27"/>
      <c r="D252" s="18"/>
      <c r="E252" s="18"/>
      <c r="F252" s="18"/>
      <c r="G252" s="18"/>
      <c r="H252" s="19"/>
      <c r="I252" s="19"/>
      <c r="J252" s="19"/>
      <c r="K252" s="20"/>
    </row>
    <row r="253" spans="1:12" s="21" customFormat="1" x14ac:dyDescent="0.2">
      <c r="A253" s="15"/>
      <c r="B253" s="27"/>
      <c r="C253" s="27"/>
      <c r="D253" s="18"/>
      <c r="E253" s="18"/>
      <c r="F253" s="18"/>
      <c r="G253" s="18"/>
      <c r="H253" s="19"/>
      <c r="I253" s="19"/>
      <c r="J253" s="19"/>
      <c r="K253" s="20"/>
      <c r="L253" s="40"/>
    </row>
    <row r="254" spans="1:12" s="21" customFormat="1" x14ac:dyDescent="0.2">
      <c r="A254" s="15"/>
      <c r="B254" s="27"/>
      <c r="C254" s="27"/>
      <c r="D254" s="18"/>
      <c r="E254" s="18"/>
      <c r="F254" s="18"/>
      <c r="G254" s="18"/>
      <c r="H254" s="19"/>
      <c r="I254" s="19"/>
      <c r="J254" s="19"/>
      <c r="K254" s="20"/>
      <c r="L254" s="41"/>
    </row>
    <row r="255" spans="1:12" s="21" customFormat="1" x14ac:dyDescent="0.2">
      <c r="A255" s="22"/>
      <c r="B255" s="23"/>
      <c r="C255" s="23"/>
      <c r="D255" s="24"/>
      <c r="E255" s="24"/>
      <c r="F255" s="24"/>
      <c r="G255" s="24"/>
      <c r="H255" s="25"/>
      <c r="I255" s="25"/>
      <c r="J255" s="25"/>
      <c r="K255" s="20"/>
    </row>
    <row r="256" spans="1:12" s="21" customFormat="1" x14ac:dyDescent="0.2">
      <c r="A256" s="15"/>
      <c r="B256" s="27"/>
      <c r="C256" s="27"/>
      <c r="D256" s="18"/>
      <c r="E256" s="18"/>
      <c r="F256" s="18"/>
      <c r="G256" s="18"/>
      <c r="H256" s="19"/>
      <c r="I256" s="19"/>
      <c r="J256" s="19"/>
      <c r="K256" s="20"/>
    </row>
    <row r="257" spans="1:11" s="21" customFormat="1" x14ac:dyDescent="0.2">
      <c r="A257" s="15"/>
      <c r="B257" s="27"/>
      <c r="C257" s="27"/>
      <c r="D257" s="18"/>
      <c r="E257" s="18"/>
      <c r="F257" s="18"/>
      <c r="G257" s="18"/>
      <c r="H257" s="19"/>
      <c r="I257" s="19"/>
      <c r="J257" s="19"/>
      <c r="K257" s="20"/>
    </row>
    <row r="258" spans="1:11" s="21" customFormat="1" x14ac:dyDescent="0.2">
      <c r="A258" s="15"/>
      <c r="B258" s="27"/>
      <c r="C258" s="27"/>
      <c r="D258" s="18"/>
      <c r="E258" s="18"/>
      <c r="F258" s="18"/>
      <c r="G258" s="18"/>
      <c r="H258" s="19"/>
      <c r="I258" s="19"/>
      <c r="J258" s="19"/>
      <c r="K258" s="20"/>
    </row>
    <row r="259" spans="1:11" s="21" customFormat="1" x14ac:dyDescent="0.2">
      <c r="A259" s="22"/>
      <c r="B259" s="23"/>
      <c r="C259" s="23"/>
      <c r="D259" s="24"/>
      <c r="E259" s="24"/>
      <c r="F259" s="24"/>
      <c r="G259" s="24"/>
      <c r="H259" s="25"/>
      <c r="I259" s="25"/>
      <c r="J259" s="25"/>
      <c r="K259" s="20"/>
    </row>
    <row r="260" spans="1:11" s="21" customFormat="1" x14ac:dyDescent="0.2">
      <c r="A260" s="15"/>
      <c r="B260" s="27"/>
      <c r="C260" s="27"/>
      <c r="D260" s="18"/>
      <c r="E260" s="18"/>
      <c r="F260" s="18"/>
      <c r="G260" s="18"/>
      <c r="H260" s="19"/>
      <c r="I260" s="19"/>
      <c r="J260" s="19"/>
      <c r="K260" s="20"/>
    </row>
    <row r="261" spans="1:11" s="21" customFormat="1" x14ac:dyDescent="0.2">
      <c r="A261" s="15"/>
      <c r="B261" s="27"/>
      <c r="C261" s="27"/>
      <c r="D261" s="18"/>
      <c r="E261" s="18"/>
      <c r="F261" s="18"/>
      <c r="G261" s="18"/>
      <c r="H261" s="19"/>
      <c r="I261" s="19"/>
      <c r="J261" s="19"/>
      <c r="K261" s="20"/>
    </row>
    <row r="262" spans="1:11" s="21" customFormat="1" x14ac:dyDescent="0.2">
      <c r="A262" s="15"/>
      <c r="B262" s="27"/>
      <c r="C262" s="27"/>
      <c r="D262" s="18"/>
      <c r="E262" s="18"/>
      <c r="F262" s="18"/>
      <c r="G262" s="18"/>
      <c r="H262" s="19"/>
      <c r="I262" s="19"/>
      <c r="J262" s="19"/>
      <c r="K262" s="20"/>
    </row>
    <row r="263" spans="1:11" s="21" customFormat="1" x14ac:dyDescent="0.2">
      <c r="A263" s="22"/>
      <c r="B263" s="23"/>
      <c r="C263" s="23"/>
      <c r="D263" s="24"/>
      <c r="E263" s="24"/>
      <c r="F263" s="24"/>
      <c r="G263" s="24"/>
      <c r="H263" s="25"/>
      <c r="I263" s="25"/>
      <c r="J263" s="25"/>
      <c r="K263" s="26"/>
    </row>
    <row r="264" spans="1:11" s="21" customFormat="1" x14ac:dyDescent="0.2">
      <c r="A264" s="15"/>
      <c r="B264" s="27"/>
      <c r="C264" s="27"/>
      <c r="D264" s="18"/>
      <c r="E264" s="18"/>
      <c r="F264" s="18"/>
      <c r="G264" s="18"/>
      <c r="H264" s="19"/>
      <c r="I264" s="25"/>
      <c r="J264" s="25"/>
      <c r="K264" s="33"/>
    </row>
    <row r="265" spans="1:11" s="21" customFormat="1" x14ac:dyDescent="0.2">
      <c r="A265" s="22"/>
      <c r="B265" s="23"/>
      <c r="C265" s="23"/>
      <c r="D265" s="24"/>
      <c r="E265" s="24"/>
      <c r="F265" s="24"/>
      <c r="G265" s="24"/>
      <c r="H265" s="25"/>
      <c r="I265" s="25"/>
      <c r="J265" s="25"/>
      <c r="K265" s="26"/>
    </row>
    <row r="266" spans="1:11" s="21" customFormat="1" x14ac:dyDescent="0.2">
      <c r="A266" s="15"/>
      <c r="B266" s="27"/>
      <c r="C266" s="27"/>
      <c r="D266" s="18"/>
      <c r="E266" s="18"/>
      <c r="F266" s="18"/>
      <c r="G266" s="18"/>
      <c r="H266" s="19"/>
      <c r="I266" s="19"/>
      <c r="J266" s="19"/>
      <c r="K266" s="30"/>
    </row>
    <row r="267" spans="1:11" s="21" customFormat="1" x14ac:dyDescent="0.2">
      <c r="A267" s="15"/>
      <c r="B267" s="27"/>
      <c r="C267" s="27"/>
      <c r="D267" s="18"/>
      <c r="E267" s="18"/>
      <c r="F267" s="18"/>
      <c r="G267" s="18"/>
      <c r="H267" s="19"/>
      <c r="I267" s="19"/>
      <c r="J267" s="19"/>
      <c r="K267" s="42"/>
    </row>
    <row r="268" spans="1:11" s="21" customFormat="1" x14ac:dyDescent="0.2">
      <c r="A268" s="43"/>
      <c r="B268" s="43"/>
      <c r="C268" s="44"/>
      <c r="D268" s="31"/>
      <c r="E268" s="31"/>
      <c r="F268" s="31"/>
      <c r="G268" s="45"/>
      <c r="H268" s="46"/>
    </row>
    <row r="269" spans="1:11" s="21" customFormat="1" x14ac:dyDescent="0.2">
      <c r="A269" s="43"/>
      <c r="B269" s="43"/>
      <c r="C269" s="44"/>
      <c r="D269" s="31"/>
      <c r="E269" s="31"/>
      <c r="F269" s="31"/>
      <c r="G269" s="45"/>
      <c r="H269" s="46"/>
    </row>
    <row r="270" spans="1:11" s="21" customFormat="1" x14ac:dyDescent="0.2">
      <c r="A270" s="43"/>
      <c r="B270" s="43"/>
      <c r="C270" s="44"/>
      <c r="D270" s="31"/>
      <c r="E270" s="31"/>
      <c r="F270" s="31"/>
      <c r="G270" s="45"/>
      <c r="H270" s="46"/>
      <c r="K270" s="31"/>
    </row>
    <row r="271" spans="1:11" s="21" customFormat="1" x14ac:dyDescent="0.2">
      <c r="A271" s="43"/>
      <c r="B271" s="43"/>
      <c r="C271" s="44"/>
      <c r="D271" s="31"/>
      <c r="E271" s="31"/>
      <c r="F271" s="31"/>
      <c r="G271" s="45"/>
      <c r="H271" s="46"/>
    </row>
    <row r="272" spans="1:11" s="21" customFormat="1" x14ac:dyDescent="0.2">
      <c r="A272" s="43"/>
      <c r="B272" s="43"/>
      <c r="C272" s="44"/>
      <c r="D272" s="31"/>
      <c r="E272" s="31"/>
      <c r="F272" s="31"/>
      <c r="G272" s="45"/>
      <c r="H272" s="46"/>
    </row>
    <row r="273" spans="1:8" s="21" customFormat="1" x14ac:dyDescent="0.2">
      <c r="A273" s="43"/>
      <c r="B273" s="43"/>
      <c r="C273" s="44"/>
      <c r="D273" s="31"/>
      <c r="E273" s="31"/>
      <c r="F273" s="31"/>
      <c r="G273" s="45"/>
      <c r="H273" s="46"/>
    </row>
    <row r="274" spans="1:8" s="21" customFormat="1" x14ac:dyDescent="0.2">
      <c r="A274" s="43"/>
      <c r="B274" s="43"/>
      <c r="C274" s="44"/>
      <c r="D274" s="31"/>
      <c r="E274" s="31"/>
      <c r="F274" s="31"/>
      <c r="G274" s="45"/>
      <c r="H274" s="46"/>
    </row>
    <row r="275" spans="1:8" s="21" customFormat="1" x14ac:dyDescent="0.2">
      <c r="A275" s="43"/>
      <c r="B275" s="43"/>
      <c r="C275" s="44"/>
      <c r="D275" s="31"/>
      <c r="E275" s="31"/>
      <c r="F275" s="31"/>
      <c r="G275" s="45"/>
      <c r="H275" s="46"/>
    </row>
    <row r="276" spans="1:8" s="21" customFormat="1" x14ac:dyDescent="0.2">
      <c r="A276" s="43"/>
      <c r="B276" s="43"/>
      <c r="C276" s="44"/>
      <c r="D276" s="31"/>
      <c r="E276" s="31"/>
      <c r="F276" s="31"/>
      <c r="G276" s="45"/>
      <c r="H276" s="46"/>
    </row>
    <row r="277" spans="1:8" s="21" customFormat="1" x14ac:dyDescent="0.2">
      <c r="A277" s="43"/>
      <c r="B277" s="43"/>
      <c r="C277" s="44"/>
      <c r="D277" s="31"/>
      <c r="E277" s="31"/>
      <c r="F277" s="31"/>
      <c r="G277" s="45"/>
      <c r="H277" s="46"/>
    </row>
    <row r="278" spans="1:8" s="21" customFormat="1" x14ac:dyDescent="0.2">
      <c r="A278" s="43"/>
      <c r="B278" s="43"/>
      <c r="C278" s="44"/>
      <c r="D278" s="31"/>
      <c r="E278" s="31"/>
      <c r="F278" s="31"/>
      <c r="G278" s="45"/>
      <c r="H278" s="46"/>
    </row>
    <row r="279" spans="1:8" s="21" customFormat="1" x14ac:dyDescent="0.2">
      <c r="A279" s="43"/>
      <c r="B279" s="43"/>
      <c r="C279" s="44"/>
      <c r="D279" s="31"/>
      <c r="E279" s="31"/>
      <c r="F279" s="31"/>
      <c r="G279" s="45"/>
      <c r="H279" s="46"/>
    </row>
    <row r="280" spans="1:8" s="21" customFormat="1" x14ac:dyDescent="0.2">
      <c r="A280" s="43"/>
      <c r="B280" s="43"/>
      <c r="C280" s="44"/>
      <c r="D280" s="31"/>
      <c r="E280" s="31"/>
      <c r="F280" s="31"/>
      <c r="G280" s="45"/>
      <c r="H280" s="46"/>
    </row>
    <row r="281" spans="1:8" s="21" customFormat="1" x14ac:dyDescent="0.2">
      <c r="A281" s="43"/>
      <c r="B281" s="43"/>
      <c r="C281" s="44"/>
      <c r="D281" s="31"/>
      <c r="E281" s="31"/>
      <c r="F281" s="31"/>
      <c r="G281" s="45"/>
      <c r="H281" s="46"/>
    </row>
    <row r="282" spans="1:8" s="21" customFormat="1" x14ac:dyDescent="0.2">
      <c r="A282" s="43"/>
      <c r="B282" s="43"/>
      <c r="C282" s="44"/>
      <c r="D282" s="31"/>
      <c r="E282" s="31"/>
      <c r="F282" s="31"/>
      <c r="G282" s="45"/>
      <c r="H282" s="46"/>
    </row>
    <row r="283" spans="1:8" s="21" customFormat="1" x14ac:dyDescent="0.2">
      <c r="A283" s="43"/>
      <c r="B283" s="43"/>
      <c r="C283" s="44"/>
      <c r="D283" s="31"/>
      <c r="E283" s="31"/>
      <c r="F283" s="31"/>
      <c r="G283" s="45"/>
      <c r="H283" s="46"/>
    </row>
    <row r="284" spans="1:8" s="21" customFormat="1" x14ac:dyDescent="0.2">
      <c r="A284" s="43"/>
      <c r="B284" s="43"/>
      <c r="C284" s="44"/>
      <c r="D284" s="31"/>
      <c r="E284" s="31"/>
      <c r="F284" s="31"/>
      <c r="G284" s="45"/>
      <c r="H284" s="46"/>
    </row>
    <row r="285" spans="1:8" s="21" customFormat="1" x14ac:dyDescent="0.2">
      <c r="A285" s="43"/>
      <c r="B285" s="43"/>
      <c r="C285" s="44"/>
      <c r="D285" s="31"/>
      <c r="E285" s="31"/>
      <c r="F285" s="31"/>
      <c r="G285" s="45"/>
      <c r="H285" s="46"/>
    </row>
    <row r="286" spans="1:8" s="21" customFormat="1" x14ac:dyDescent="0.2">
      <c r="A286" s="43"/>
      <c r="B286" s="43"/>
      <c r="C286" s="44"/>
      <c r="D286" s="31"/>
      <c r="E286" s="31"/>
      <c r="F286" s="31"/>
      <c r="G286" s="45"/>
      <c r="H286" s="46"/>
    </row>
    <row r="287" spans="1:8" s="21" customFormat="1" x14ac:dyDescent="0.2">
      <c r="A287" s="43"/>
      <c r="B287" s="43"/>
      <c r="C287" s="44"/>
      <c r="D287" s="31"/>
      <c r="E287" s="31"/>
      <c r="F287" s="31"/>
      <c r="G287" s="45"/>
      <c r="H287" s="46"/>
    </row>
  </sheetData>
  <autoFilter ref="A3:K267"/>
  <customSheetViews>
    <customSheetView guid="{34C02D71-C1B4-44F6-A590-39829E37F7A3}" scale="80" showPageBreaks="1" showAutoFilter="1">
      <pane xSplit="3" ySplit="4" topLeftCell="D68" activePane="bottomRight" state="frozen"/>
      <selection pane="bottomRight" activeCell="J7" sqref="J7"/>
      <pageMargins left="0.15748031496062992" right="0.15748031496062992" top="0.74803149606299213" bottom="0.15748031496062992" header="0.31496062992125984" footer="0.15748031496062992"/>
      <pageSetup paperSize="9" scale="70" orientation="landscape" r:id="rId1"/>
      <autoFilter ref="A3:K267"/>
    </customSheetView>
    <customSheetView guid="{8FFE69FA-B295-453A-80DB-7A7DE758A679}" scale="80" showAutoFilter="1">
      <pane xSplit="3" ySplit="4" topLeftCell="D17" activePane="bottomRight" state="frozen"/>
      <selection pane="bottomRight" activeCell="J20" sqref="J20"/>
      <pageMargins left="0.15748031496062992" right="0.15748031496062992" top="0.74803149606299213" bottom="0.15748031496062992" header="0.31496062992125984" footer="0.15748031496062992"/>
      <pageSetup paperSize="9" scale="70" orientation="landscape" r:id="rId2"/>
      <autoFilter ref="A3:K267"/>
    </customSheetView>
    <customSheetView guid="{97FF2EEA-40C7-4AE5-8EC2-B91208EF3022}" scale="110" showAutoFilter="1" hiddenColumns="1">
      <pane xSplit="3" ySplit="4" topLeftCell="D48" activePane="bottomRight" state="frozen"/>
      <selection pane="bottomRight" activeCell="I58" sqref="I58"/>
      <pageMargins left="0.15748031496062992" right="0.15748031496062992" top="0.74803149606299213" bottom="0.15748031496062992" header="0.31496062992125984" footer="0.15748031496062992"/>
      <pageSetup paperSize="9" scale="70" orientation="landscape" r:id="rId3"/>
      <autoFilter ref="A3:K267"/>
    </customSheetView>
    <customSheetView guid="{3D02E301-2CA4-42B7-B218-88B510A489D1}" scale="110" showAutoFilter="1" hiddenColumns="1">
      <pane ySplit="3" topLeftCell="A19" activePane="bottomLeft" state="frozen"/>
      <selection pane="bottomLeft" activeCell="K27" sqref="K27"/>
      <pageMargins left="0.15748031496062992" right="0.15748031496062992" top="0.74803149606299213" bottom="0.15748031496062992" header="0.31496062992125984" footer="0.15748031496062992"/>
      <pageSetup paperSize="9" scale="70" orientation="landscape" r:id="rId4"/>
      <autoFilter ref="A3:K267"/>
    </customSheetView>
    <customSheetView guid="{51A70A37-58A0-4F8C-8FAD-597B6B51F8E4}" showAutoFilter="1">
      <pane xSplit="3" ySplit="4" topLeftCell="D74" activePane="bottomRight" state="frozen"/>
      <selection pane="bottomRight" activeCell="J80" sqref="J80"/>
      <pageMargins left="0.15748031496062992" right="0.15748031496062992" top="0.74803149606299213" bottom="0.15748031496062992" header="0.31496062992125984" footer="0.15748031496062992"/>
      <pageSetup paperSize="9" scale="70" orientation="landscape" r:id="rId5"/>
      <autoFilter ref="A3:K269"/>
    </customSheetView>
    <customSheetView guid="{DD13022D-9ADC-4CD7-92B0-F16713870F59}" scale="110" showPageBreaks="1" filter="1" showAutoFilter="1" hiddenColumns="1">
      <pane xSplit="3" ySplit="3" topLeftCell="D5" activePane="bottomRight" state="frozen"/>
      <selection pane="bottomRight" activeCell="J62" sqref="J62"/>
      <pageMargins left="0.15748031496062992" right="0.15748031496062992" top="0.74803149606299213" bottom="0.15748031496062992" header="0.31496062992125984" footer="0.15748031496062992"/>
      <pageSetup paperSize="9" scale="70" orientation="landscape" r:id="rId6"/>
      <autoFilter ref="A3:K269">
        <filterColumn colId="1">
          <filters>
            <filter val="10"/>
          </filters>
        </filterColumn>
      </autoFilter>
    </customSheetView>
    <customSheetView guid="{7495775A-B828-4349-A768-39694776EB1E}" scale="110" showAutoFilter="1" hiddenColumns="1">
      <pane xSplit="3" ySplit="4" topLeftCell="E5" activePane="bottomRight" state="frozen"/>
      <selection pane="bottomRight" activeCell="H6" sqref="H6"/>
      <pageMargins left="0.15748031496062992" right="0.15748031496062992" top="0.74803149606299213" bottom="0.15748031496062992" header="0.31496062992125984" footer="0.15748031496062992"/>
      <pageSetup paperSize="9" scale="70" orientation="landscape" r:id="rId7"/>
      <autoFilter ref="A3:K269"/>
    </customSheetView>
    <customSheetView guid="{A8EF8960-C2DF-4CA4-9D1E-1E6089201C6E}" scale="90" showAutoFilter="1" hiddenColumns="1">
      <pane xSplit="3" ySplit="4" topLeftCell="D74" activePane="bottomRight" state="frozen"/>
      <selection pane="bottomRight" activeCell="J18" sqref="J18"/>
      <pageMargins left="0.15748031496062992" right="0.15748031496062992" top="0.74803149606299213" bottom="0.15748031496062992" header="0.31496062992125984" footer="0.15748031496062992"/>
      <pageSetup paperSize="9" scale="70" orientation="landscape" r:id="rId8"/>
      <autoFilter ref="A3:K269"/>
    </customSheetView>
    <customSheetView guid="{854BF479-6027-4C0C-AECB-8C5FF9A26D41}" scale="80" showAutoFilter="1">
      <pane xSplit="3" ySplit="4" topLeftCell="E50" activePane="bottomRight" state="frozen"/>
      <selection pane="bottomRight" activeCell="J56" sqref="J56"/>
      <pageMargins left="0.15748031496062992" right="0.15748031496062992" top="0.74803149606299213" bottom="0.15748031496062992" header="0.31496062992125984" footer="0.15748031496062992"/>
      <pageSetup paperSize="9" scale="70" orientation="landscape" r:id="rId9"/>
      <autoFilter ref="A3:J267"/>
    </customSheetView>
    <customSheetView guid="{0C93D2B2-F8B6-42BC-AFF0-7D7E3196E023}" scale="110" showPageBreaks="1" showAutoFilter="1" hiddenColumns="1">
      <pane xSplit="3" ySplit="4" topLeftCell="D58" activePane="bottomRight" state="frozen"/>
      <selection pane="bottomRight" activeCell="I66" sqref="I66"/>
      <pageMargins left="0.15748031496062992" right="0.15748031496062992" top="0.74803149606299213" bottom="0.15748031496062992" header="0.31496062992125984" footer="0.15748031496062992"/>
      <pageSetup paperSize="9" scale="70" orientation="landscape" r:id="rId10"/>
      <autoFilter ref="A3:J267"/>
    </customSheetView>
    <customSheetView guid="{F8239459-65F1-4A49-A1EE-010CC912C774}" scale="110" showAutoFilter="1" hiddenColumns="1">
      <pane xSplit="3" ySplit="4" topLeftCell="D26" activePane="bottomRight" state="frozen"/>
      <selection pane="bottomRight" activeCell="I35" sqref="I35"/>
      <pageMargins left="0.15748031496062992" right="0.15748031496062992" top="0.74803149606299213" bottom="0.15748031496062992" header="0.31496062992125984" footer="0.15748031496062992"/>
      <pageSetup paperSize="9" scale="70" orientation="landscape" r:id="rId11"/>
      <autoFilter ref="A3:J267"/>
    </customSheetView>
    <customSheetView guid="{E3EAFE60-0B0B-4639-A7D5-2292D7C19796}" scale="110" filter="1" showAutoFilter="1" hiddenColumns="1">
      <pane xSplit="3" ySplit="3" topLeftCell="D74" activePane="bottomRight" state="frozen"/>
      <selection pane="bottomRight" activeCell="I272" sqref="I271:I272"/>
      <pageMargins left="0.15748031496062992" right="0.15748031496062992" top="0.74803149606299213" bottom="0.15748031496062992" header="0.31496062992125984" footer="0.15748031496062992"/>
      <pageSetup paperSize="9" scale="70" orientation="landscape" r:id="rId12"/>
      <autoFilter ref="A3:I267">
        <filterColumn colId="6">
          <filters>
            <filter val="0,0%"/>
            <filter val="105,4%"/>
            <filter val="106,4%"/>
            <filter val="108,5%"/>
            <filter val="108,6%"/>
            <filter val="109,0%"/>
            <filter val="109,3%"/>
            <filter val="110,7%"/>
            <filter val="111,3%"/>
            <filter val="112,8%"/>
            <filter val="113,0%"/>
            <filter val="113,5%"/>
            <filter val="115,8%"/>
            <filter val="120,0%"/>
            <filter val="120,1%"/>
            <filter val="128,6%"/>
            <filter val="128,8%"/>
            <filter val="138,7%"/>
            <filter val="140,2%"/>
            <filter val="141,5%"/>
            <filter val="145,5%"/>
            <filter val="15,5%"/>
            <filter val="173,9%"/>
            <filter val="178,1%"/>
            <filter val="187,1%"/>
            <filter val="187,6%"/>
            <filter val="216,9%"/>
            <filter val="245,2%"/>
            <filter val="270,5%"/>
            <filter val="289,5%"/>
            <filter val="289,7%"/>
            <filter val="30,1%"/>
            <filter val="322,7%"/>
            <filter val="41,5%"/>
            <filter val="44,6%"/>
            <filter val="54,2%"/>
            <filter val="60,1%"/>
            <filter val="71,3%"/>
            <filter val="77,2%"/>
            <filter val="78,3%"/>
            <filter val="80,5%"/>
            <filter val="84,2%"/>
            <filter val="86,2%"/>
            <filter val="89,7%"/>
            <filter val="90,4%"/>
            <filter val="91,9%"/>
            <filter val="92,1%"/>
            <filter val="93,2%"/>
            <filter val="93,5%"/>
          </filters>
        </filterColumn>
      </autoFilter>
    </customSheetView>
    <customSheetView guid="{DF75E9DD-D3BB-4C69-BAC7-016AD81C3B00}" filter="1" showAutoFilter="1" hiddenColumns="1">
      <pane xSplit="3" ySplit="3" topLeftCell="D17" activePane="bottomRight" state="frozen"/>
      <selection pane="bottomRight" activeCell="I21" sqref="I21"/>
      <pageMargins left="0.15748031496062992" right="0.15748031496062992" top="0.74803149606299213" bottom="0.15748031496062992" header="0.31496062992125984" footer="0.15748031496062992"/>
      <pageSetup paperSize="9" scale="70" orientation="landscape" r:id="rId13"/>
      <autoFilter ref="A3:I267">
        <filterColumn colId="6">
          <filters>
            <filter val="0,0%"/>
            <filter val="105,4%"/>
            <filter val="106,4%"/>
            <filter val="108,5%"/>
            <filter val="108,6%"/>
            <filter val="109,0%"/>
            <filter val="109,3%"/>
            <filter val="110,7%"/>
            <filter val="111,3%"/>
            <filter val="112,8%"/>
            <filter val="113,0%"/>
            <filter val="113,5%"/>
            <filter val="115,8%"/>
            <filter val="120,0%"/>
            <filter val="120,1%"/>
            <filter val="128,6%"/>
            <filter val="128,8%"/>
            <filter val="138,7%"/>
            <filter val="140,2%"/>
            <filter val="141,5%"/>
            <filter val="145,5%"/>
            <filter val="15,5%"/>
            <filter val="173,9%"/>
            <filter val="178,1%"/>
            <filter val="187,1%"/>
            <filter val="187,6%"/>
            <filter val="216,9%"/>
            <filter val="245,2%"/>
            <filter val="270,5%"/>
            <filter val="289,5%"/>
            <filter val="289,7%"/>
            <filter val="30,1%"/>
            <filter val="322,7%"/>
            <filter val="41,5%"/>
            <filter val="44,6%"/>
            <filter val="54,2%"/>
            <filter val="60,1%"/>
            <filter val="71,3%"/>
            <filter val="77,2%"/>
            <filter val="78,3%"/>
            <filter val="80,5%"/>
            <filter val="84,2%"/>
            <filter val="86,2%"/>
            <filter val="89,7%"/>
            <filter val="90,4%"/>
            <filter val="91,9%"/>
            <filter val="92,1%"/>
            <filter val="93,2%"/>
            <filter val="93,5%"/>
          </filters>
        </filterColumn>
      </autoFilter>
    </customSheetView>
    <customSheetView guid="{DACC11D8-F5C8-47FB-8D1B-65F86EAAF309}" scale="110" showAutoFilter="1" hiddenColumns="1">
      <pane xSplit="3" ySplit="4" topLeftCell="D44" activePane="bottomRight" state="frozen"/>
      <selection pane="bottomRight" activeCell="I47" sqref="I47"/>
      <pageMargins left="0.15748031496062992" right="0.15748031496062992" top="0.74803149606299213" bottom="0.15748031496062992" header="0.31496062992125984" footer="0.15748031496062992"/>
      <pageSetup paperSize="9" scale="70" orientation="landscape" r:id="rId14"/>
      <autoFilter ref="A3:I267"/>
    </customSheetView>
    <customSheetView guid="{952C09E2-E957-4EC4-B20B-A958FCC3E0AA}" scale="110" showPageBreaks="1" showAutoFilter="1" hiddenColumns="1">
      <pane xSplit="3" ySplit="4" topLeftCell="E6" activePane="bottomRight" state="frozen"/>
      <selection pane="bottomRight" activeCell="K6" sqref="K6"/>
      <pageMargins left="0.15748031496062992" right="0.15748031496062992" top="0.74803149606299213" bottom="0.15748031496062992" header="0.31496062992125984" footer="0.15748031496062992"/>
      <pageSetup paperSize="9" scale="70" orientation="landscape" r:id="rId15"/>
      <autoFilter ref="A3:K270"/>
    </customSheetView>
    <customSheetView guid="{CA2604C5-840D-4605-8FB2-BC4383D3685F}" scale="110" showAutoFilter="1" hiddenColumns="1">
      <pane xSplit="3" ySplit="4" topLeftCell="D59" activePane="bottomRight" state="frozen"/>
      <selection pane="bottomRight" activeCell="K63" sqref="K63"/>
      <pageMargins left="0.15748031496062992" right="0.15748031496062992" top="0.74803149606299213" bottom="0.15748031496062992" header="0.31496062992125984" footer="0.15748031496062992"/>
      <pageSetup paperSize="9" scale="70" orientation="landscape" r:id="rId16"/>
      <autoFilter ref="A3:K270"/>
    </customSheetView>
    <customSheetView guid="{4E7BAEBB-8101-4B98-AAD3-BC41D21FC0C5}" scale="110" showAutoFilter="1" hiddenColumns="1">
      <pane xSplit="3" ySplit="4" topLeftCell="D17" activePane="bottomRight" state="frozen"/>
      <selection pane="bottomRight" activeCell="AC19" sqref="AC19"/>
      <pageMargins left="0.15748031496062992" right="0.15748031496062992" top="0.74803149606299213" bottom="0.15748031496062992" header="0.31496062992125984" footer="0.15748031496062992"/>
      <pageSetup paperSize="9" scale="70" orientation="landscape" r:id="rId17"/>
      <autoFilter ref="A3:K270"/>
    </customSheetView>
    <customSheetView guid="{116D78BE-2C37-4843-8E5B-A37E66148566}" scale="110" filter="1" showAutoFilter="1" hiddenColumns="1">
      <pane xSplit="3" ySplit="3" topLeftCell="G5" activePane="bottomRight" state="frozen"/>
      <selection pane="bottomRight" activeCell="AA21" sqref="AA21"/>
      <pageMargins left="0.15748031496062992" right="0.15748031496062992" top="0.74803149606299213" bottom="0.15748031496062992" header="0.31496062992125984" footer="0.15748031496062992"/>
      <pageSetup paperSize="9" scale="70" orientation="landscape" r:id="rId18"/>
      <autoFilter ref="A3:I267">
        <filterColumn colId="6">
          <filters>
            <filter val="0,0%"/>
            <filter val="105,4%"/>
            <filter val="106,4%"/>
            <filter val="108,5%"/>
            <filter val="108,6%"/>
            <filter val="109,0%"/>
            <filter val="109,3%"/>
            <filter val="110,7%"/>
            <filter val="111,3%"/>
            <filter val="112,8%"/>
            <filter val="113,0%"/>
            <filter val="113,5%"/>
            <filter val="115,8%"/>
            <filter val="120,0%"/>
            <filter val="120,1%"/>
            <filter val="128,6%"/>
            <filter val="128,8%"/>
            <filter val="138,7%"/>
            <filter val="140,2%"/>
            <filter val="141,5%"/>
            <filter val="145,5%"/>
            <filter val="15,5%"/>
            <filter val="173,9%"/>
            <filter val="178,1%"/>
            <filter val="187,1%"/>
            <filter val="187,6%"/>
            <filter val="216,9%"/>
            <filter val="245,2%"/>
            <filter val="270,5%"/>
            <filter val="289,5%"/>
            <filter val="289,7%"/>
            <filter val="30,1%"/>
            <filter val="322,7%"/>
            <filter val="41,5%"/>
            <filter val="44,6%"/>
            <filter val="54,2%"/>
            <filter val="60,1%"/>
            <filter val="71,3%"/>
            <filter val="77,2%"/>
            <filter val="78,3%"/>
            <filter val="80,5%"/>
            <filter val="84,2%"/>
            <filter val="86,2%"/>
            <filter val="89,7%"/>
            <filter val="90,4%"/>
            <filter val="91,9%"/>
            <filter val="92,1%"/>
            <filter val="93,2%"/>
            <filter val="93,5%"/>
          </filters>
        </filterColumn>
      </autoFilter>
    </customSheetView>
    <customSheetView guid="{9F8725F3-23FA-421B-8487-06E2F6C56DF0}" scale="110" showAutoFilter="1" hiddenColumns="1">
      <pane xSplit="3" ySplit="4" topLeftCell="E40" activePane="bottomRight" state="frozen"/>
      <selection pane="bottomRight" activeCell="J43" sqref="J43:K43"/>
      <pageMargins left="0.15748031496062992" right="0.15748031496062992" top="0.74803149606299213" bottom="0.15748031496062992" header="0.31496062992125984" footer="0.15748031496062992"/>
      <pageSetup paperSize="9" scale="70" orientation="landscape" r:id="rId19"/>
      <autoFilter ref="A3:K269"/>
    </customSheetView>
    <customSheetView guid="{92FA9640-8C22-4A0C-B9AD-AE872729A78B}" scale="80" filter="1" showAutoFilter="1">
      <pane xSplit="3" ySplit="3" topLeftCell="D24" activePane="bottomRight" state="frozen"/>
      <selection pane="bottomRight" activeCell="K30" sqref="K30"/>
      <pageMargins left="0.15748031496062992" right="0.15748031496062992" top="0.74803149606299213" bottom="0.15748031496062992" header="0.31496062992125984" footer="0.15748031496062992"/>
      <pageSetup paperSize="9" scale="70" orientation="landscape" r:id="rId20"/>
      <autoFilter ref="A3:K269">
        <filterColumn colId="1">
          <filters>
            <filter val="04"/>
          </filters>
        </filterColumn>
      </autoFilter>
    </customSheetView>
    <customSheetView guid="{4D13578E-A0C3-423E-9C83-EF266A720242}" scale="110" showAutoFilter="1" hiddenColumns="1">
      <pane xSplit="3" ySplit="4" topLeftCell="G35" activePane="bottomRight" state="frozen"/>
      <selection pane="bottomRight" activeCell="J38" sqref="J38"/>
      <pageMargins left="0.15748031496062992" right="0.15748031496062992" top="0.74803149606299213" bottom="0.15748031496062992" header="0.31496062992125984" footer="0.15748031496062992"/>
      <pageSetup paperSize="9" scale="70" orientation="landscape" r:id="rId21"/>
      <autoFilter ref="A3:K267"/>
    </customSheetView>
    <customSheetView guid="{A5317409-66AE-461F-9FF6-EC5A3D7F6EE0}" scale="110" showAutoFilter="1" hiddenColumns="1">
      <pane xSplit="3" ySplit="4" topLeftCell="D29" activePane="bottomRight" state="frozen"/>
      <selection pane="bottomRight" activeCell="J30" sqref="J30"/>
      <pageMargins left="0.15748031496062992" right="0.15748031496062992" top="0.74803149606299213" bottom="0.15748031496062992" header="0.31496062992125984" footer="0.15748031496062992"/>
      <pageSetup paperSize="9" scale="70" orientation="landscape" r:id="rId22"/>
      <autoFilter ref="A3:K267"/>
    </customSheetView>
    <customSheetView guid="{3A8A2603-6024-4745-8861-5D300C712A11}" scale="110" showAutoFilter="1" hiddenColumns="1">
      <pane xSplit="3" ySplit="4" topLeftCell="D68" activePane="bottomRight" state="frozen"/>
      <selection pane="bottomRight" activeCell="K73" sqref="K73"/>
      <pageMargins left="0.15748031496062992" right="0.15748031496062992" top="0.74803149606299213" bottom="0.15748031496062992" header="0.31496062992125984" footer="0.15748031496062992"/>
      <pageSetup paperSize="9" scale="70" orientation="landscape" r:id="rId23"/>
      <autoFilter ref="A3:K267"/>
    </customSheetView>
    <customSheetView guid="{8602A4FA-A67C-4655-8EDE-734A9EFC2F0A}" scale="110" showAutoFilter="1">
      <pane xSplit="3" ySplit="4" topLeftCell="D71" activePane="bottomRight" state="frozen"/>
      <selection pane="bottomRight" activeCell="J74" sqref="J74"/>
      <pageMargins left="0.15748031496062992" right="0.15748031496062992" top="0.74803149606299213" bottom="0.15748031496062992" header="0.31496062992125984" footer="0.15748031496062992"/>
      <pageSetup paperSize="9" scale="70" orientation="landscape" r:id="rId24"/>
      <autoFilter ref="A3:K267"/>
    </customSheetView>
  </customSheetViews>
  <mergeCells count="1">
    <mergeCell ref="A1:K1"/>
  </mergeCells>
  <pageMargins left="0.15748031496062992" right="0.15748031496062992" top="0.74803149606299213" bottom="0.15748031496062992" header="0.31496062992125984" footer="0.15748031496062992"/>
  <pageSetup paperSize="9" scale="70" orientation="landscape" r:id="rId2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'2023'!_Hlk69198789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СОБП Канкулова Зарета 154 42-42-84</dc:creator>
  <cp:lastModifiedBy>МБУ Казакова Фатима 124</cp:lastModifiedBy>
  <cp:lastPrinted>2022-04-21T11:45:46Z</cp:lastPrinted>
  <dcterms:created xsi:type="dcterms:W3CDTF">2019-04-25T14:29:00Z</dcterms:created>
  <dcterms:modified xsi:type="dcterms:W3CDTF">2024-04-26T07:30:33Z</dcterms:modified>
</cp:coreProperties>
</file>